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Eliana Toro\3. TRABAJO\3. SDA\2. Contratos\4. SDA-CPS-20241984\2. Ejecucion\1. Red Moda Circular\4. Piloto dotaciones GIZ\"/>
    </mc:Choice>
  </mc:AlternateContent>
  <xr:revisionPtr revIDLastSave="0" documentId="13_ncr:1_{E4D70280-5163-4F54-BF1B-FAF2D1B2B256}" xr6:coauthVersionLast="47" xr6:coauthVersionMax="47" xr10:uidLastSave="{00000000-0000-0000-0000-000000000000}"/>
  <bookViews>
    <workbookView xWindow="-108" yWindow="-108" windowWidth="23256" windowHeight="12456" tabRatio="441" xr2:uid="{00000000-000D-0000-FFFF-FFFF00000000}"/>
  </bookViews>
  <sheets>
    <sheet name="Base de d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L4" i="1"/>
  <c r="L10" i="1"/>
  <c r="L18" i="1"/>
  <c r="L21" i="1"/>
  <c r="L22" i="1"/>
  <c r="L9" i="1"/>
  <c r="L26" i="1"/>
  <c r="L11" i="1"/>
  <c r="L31" i="1"/>
  <c r="L37" i="1"/>
  <c r="L39" i="1"/>
  <c r="L48" i="1"/>
  <c r="L16" i="1"/>
  <c r="L20" i="1"/>
  <c r="L50" i="1"/>
  <c r="L19" i="1"/>
  <c r="L53" i="1"/>
  <c r="L38" i="1"/>
  <c r="L44" i="1"/>
  <c r="L15" i="1"/>
  <c r="L5" i="1"/>
  <c r="L49" i="1"/>
  <c r="L14" i="1"/>
  <c r="L8" i="1"/>
  <c r="L28" i="1"/>
  <c r="L12" i="1"/>
  <c r="L30" i="1"/>
  <c r="L23" i="1"/>
  <c r="L25" i="1"/>
  <c r="L17" i="1"/>
  <c r="L24" i="1"/>
  <c r="L35" i="1"/>
  <c r="L27" i="1"/>
  <c r="L29" i="1"/>
  <c r="L6" i="1"/>
  <c r="L33" i="1"/>
  <c r="L34" i="1"/>
  <c r="L13" i="1"/>
  <c r="L36" i="1"/>
  <c r="L40" i="1"/>
  <c r="L41" i="1"/>
  <c r="L42" i="1"/>
  <c r="L46" i="1"/>
  <c r="L43" i="1"/>
  <c r="L3" i="1"/>
  <c r="L45" i="1"/>
  <c r="L47" i="1"/>
  <c r="L51" i="1"/>
  <c r="L52" i="1"/>
  <c r="L32" i="1"/>
  <c r="L54" i="1"/>
  <c r="L55" i="1"/>
  <c r="L56" i="1"/>
  <c r="L2" i="1" l="1"/>
  <c r="K2" i="1"/>
  <c r="K3" i="1"/>
  <c r="M3" i="1" s="1"/>
  <c r="K4" i="1"/>
  <c r="M4" i="1" s="1"/>
  <c r="K5" i="1"/>
  <c r="K6" i="1"/>
  <c r="M6" i="1" s="1"/>
  <c r="K7" i="1"/>
  <c r="M7" i="1" s="1"/>
  <c r="K8" i="1"/>
  <c r="K9" i="1"/>
  <c r="M9" i="1" s="1"/>
  <c r="K10" i="1"/>
  <c r="M10" i="1" s="1"/>
  <c r="K11" i="1"/>
  <c r="M11" i="1" s="1"/>
  <c r="K14" i="1"/>
  <c r="M14" i="1" s="1"/>
  <c r="K12" i="1"/>
  <c r="K13" i="1"/>
  <c r="M13" i="1" s="1"/>
  <c r="K15" i="1"/>
  <c r="M15" i="1" s="1"/>
  <c r="K16" i="1"/>
  <c r="M16" i="1" s="1"/>
  <c r="K17" i="1"/>
  <c r="K18" i="1"/>
  <c r="M18" i="1" s="1"/>
  <c r="K19" i="1"/>
  <c r="M19" i="1" s="1"/>
  <c r="K20" i="1"/>
  <c r="M20" i="1" s="1"/>
  <c r="K21" i="1"/>
  <c r="M21" i="1" s="1"/>
  <c r="K22" i="1"/>
  <c r="M22" i="1" s="1"/>
  <c r="K23" i="1"/>
  <c r="M23" i="1" s="1"/>
  <c r="K24" i="1"/>
  <c r="K25" i="1"/>
  <c r="M25" i="1" s="1"/>
  <c r="K26" i="1"/>
  <c r="M26" i="1" s="1"/>
  <c r="K27" i="1"/>
  <c r="K28" i="1"/>
  <c r="M28" i="1" s="1"/>
  <c r="K29" i="1"/>
  <c r="K30" i="1"/>
  <c r="M30" i="1" s="1"/>
  <c r="K31" i="1"/>
  <c r="M31" i="1" s="1"/>
  <c r="K32" i="1"/>
  <c r="M32" i="1" s="1"/>
  <c r="K33" i="1"/>
  <c r="K34" i="1"/>
  <c r="K35" i="1"/>
  <c r="M35" i="1" s="1"/>
  <c r="K36" i="1"/>
  <c r="M36" i="1" s="1"/>
  <c r="K37" i="1"/>
  <c r="M37" i="1" s="1"/>
  <c r="K38" i="1"/>
  <c r="M38" i="1" s="1"/>
  <c r="K39" i="1"/>
  <c r="M39" i="1" s="1"/>
  <c r="K40" i="1"/>
  <c r="K41" i="1"/>
  <c r="K42" i="1"/>
  <c r="K43" i="1"/>
  <c r="K44" i="1"/>
  <c r="M44" i="1" s="1"/>
  <c r="K45" i="1"/>
  <c r="K46" i="1"/>
  <c r="M46" i="1" s="1"/>
  <c r="K47" i="1"/>
  <c r="K48" i="1"/>
  <c r="M48" i="1" s="1"/>
  <c r="K49" i="1"/>
  <c r="M49" i="1" s="1"/>
  <c r="K50" i="1"/>
  <c r="M50" i="1" s="1"/>
  <c r="K51" i="1"/>
  <c r="M51" i="1" s="1"/>
  <c r="K52" i="1"/>
  <c r="M52" i="1" s="1"/>
  <c r="K53" i="1"/>
  <c r="M53" i="1" s="1"/>
  <c r="K54" i="1"/>
  <c r="M54" i="1" s="1"/>
  <c r="K55" i="1"/>
  <c r="K56" i="1"/>
  <c r="AJ3" i="1"/>
  <c r="AK3" i="1"/>
  <c r="AL3" i="1"/>
  <c r="AM3" i="1"/>
  <c r="AN3" i="1"/>
  <c r="AO3" i="1"/>
  <c r="AP3" i="1"/>
  <c r="AQ3" i="1"/>
  <c r="AJ4" i="1"/>
  <c r="AK4" i="1"/>
  <c r="AL4" i="1"/>
  <c r="AM4" i="1"/>
  <c r="AN4" i="1"/>
  <c r="AO4" i="1"/>
  <c r="AP4" i="1"/>
  <c r="AQ4" i="1"/>
  <c r="AJ5" i="1"/>
  <c r="AK5" i="1"/>
  <c r="AL5" i="1"/>
  <c r="AM5" i="1"/>
  <c r="AN5" i="1"/>
  <c r="AO5" i="1"/>
  <c r="AP5" i="1"/>
  <c r="AQ5" i="1"/>
  <c r="AJ6" i="1"/>
  <c r="AK6" i="1"/>
  <c r="AL6" i="1"/>
  <c r="AM6" i="1"/>
  <c r="AN6" i="1"/>
  <c r="AO6" i="1"/>
  <c r="AP6" i="1"/>
  <c r="AQ6" i="1"/>
  <c r="AJ7" i="1"/>
  <c r="AK7" i="1"/>
  <c r="AL7" i="1"/>
  <c r="AM7" i="1"/>
  <c r="AN7" i="1"/>
  <c r="AO7" i="1"/>
  <c r="AP7" i="1"/>
  <c r="AQ7" i="1"/>
  <c r="AJ8" i="1"/>
  <c r="AK8" i="1"/>
  <c r="AL8" i="1"/>
  <c r="AM8" i="1"/>
  <c r="AN8" i="1"/>
  <c r="AO8" i="1"/>
  <c r="AP8" i="1"/>
  <c r="AQ8" i="1"/>
  <c r="AJ9" i="1"/>
  <c r="AK9" i="1"/>
  <c r="AL9" i="1"/>
  <c r="AM9" i="1"/>
  <c r="AN9" i="1"/>
  <c r="AO9" i="1"/>
  <c r="AP9" i="1"/>
  <c r="AQ9" i="1"/>
  <c r="AJ10" i="1"/>
  <c r="AK10" i="1"/>
  <c r="AL10" i="1"/>
  <c r="AM10" i="1"/>
  <c r="AN10" i="1"/>
  <c r="AO10" i="1"/>
  <c r="AP10" i="1"/>
  <c r="AQ10" i="1"/>
  <c r="AJ11" i="1"/>
  <c r="AK11" i="1"/>
  <c r="AL11" i="1"/>
  <c r="AM11" i="1"/>
  <c r="AN11" i="1"/>
  <c r="AO11" i="1"/>
  <c r="AP11" i="1"/>
  <c r="AQ11" i="1"/>
  <c r="AJ14" i="1"/>
  <c r="AK14" i="1"/>
  <c r="AL14" i="1"/>
  <c r="AM14" i="1"/>
  <c r="AN14" i="1"/>
  <c r="AO14" i="1"/>
  <c r="AP14" i="1"/>
  <c r="AQ14" i="1"/>
  <c r="AJ12" i="1"/>
  <c r="AK12" i="1"/>
  <c r="AL12" i="1"/>
  <c r="AM12" i="1"/>
  <c r="AN12" i="1"/>
  <c r="AO12" i="1"/>
  <c r="AP12" i="1"/>
  <c r="AQ12" i="1"/>
  <c r="AJ13" i="1"/>
  <c r="AK13" i="1"/>
  <c r="AL13" i="1"/>
  <c r="AM13" i="1"/>
  <c r="AN13" i="1"/>
  <c r="AO13" i="1"/>
  <c r="AP13" i="1"/>
  <c r="AQ13" i="1"/>
  <c r="AJ15" i="1"/>
  <c r="AK15" i="1"/>
  <c r="AL15" i="1"/>
  <c r="AM15" i="1"/>
  <c r="AN15" i="1"/>
  <c r="AO15" i="1"/>
  <c r="AP15" i="1"/>
  <c r="AQ15" i="1"/>
  <c r="AJ16" i="1"/>
  <c r="AK16" i="1"/>
  <c r="AL16" i="1"/>
  <c r="AM16" i="1"/>
  <c r="AN16" i="1"/>
  <c r="AO16" i="1"/>
  <c r="AP16" i="1"/>
  <c r="AQ16" i="1"/>
  <c r="AJ17" i="1"/>
  <c r="AK17" i="1"/>
  <c r="AL17" i="1"/>
  <c r="AM17" i="1"/>
  <c r="AN17" i="1"/>
  <c r="AO17" i="1"/>
  <c r="AP17" i="1"/>
  <c r="AQ17" i="1"/>
  <c r="AJ18" i="1"/>
  <c r="AK18" i="1"/>
  <c r="AL18" i="1"/>
  <c r="AM18" i="1"/>
  <c r="AN18" i="1"/>
  <c r="AO18" i="1"/>
  <c r="AP18" i="1"/>
  <c r="AQ18" i="1"/>
  <c r="AJ19" i="1"/>
  <c r="AK19" i="1"/>
  <c r="AL19" i="1"/>
  <c r="AM19" i="1"/>
  <c r="AN19" i="1"/>
  <c r="AO19" i="1"/>
  <c r="AP19" i="1"/>
  <c r="AQ19" i="1"/>
  <c r="AJ20" i="1"/>
  <c r="AK20" i="1"/>
  <c r="AL20" i="1"/>
  <c r="AM20" i="1"/>
  <c r="AN20" i="1"/>
  <c r="AO20" i="1"/>
  <c r="AP20" i="1"/>
  <c r="AQ20" i="1"/>
  <c r="AJ21" i="1"/>
  <c r="AK21" i="1"/>
  <c r="AL21" i="1"/>
  <c r="AM21" i="1"/>
  <c r="AN21" i="1"/>
  <c r="AO21" i="1"/>
  <c r="AP21" i="1"/>
  <c r="AQ21" i="1"/>
  <c r="AJ22" i="1"/>
  <c r="AK22" i="1"/>
  <c r="AL22" i="1"/>
  <c r="AM22" i="1"/>
  <c r="AN22" i="1"/>
  <c r="AO22" i="1"/>
  <c r="AP22" i="1"/>
  <c r="AQ22" i="1"/>
  <c r="AJ23" i="1"/>
  <c r="AK23" i="1"/>
  <c r="AL23" i="1"/>
  <c r="AM23" i="1"/>
  <c r="AN23" i="1"/>
  <c r="AO23" i="1"/>
  <c r="AP23" i="1"/>
  <c r="AQ23" i="1"/>
  <c r="AJ24" i="1"/>
  <c r="AK24" i="1"/>
  <c r="AL24" i="1"/>
  <c r="AM24" i="1"/>
  <c r="AN24" i="1"/>
  <c r="AO24" i="1"/>
  <c r="AP24" i="1"/>
  <c r="AQ24" i="1"/>
  <c r="AJ25" i="1"/>
  <c r="AK25" i="1"/>
  <c r="AL25" i="1"/>
  <c r="AM25" i="1"/>
  <c r="AN25" i="1"/>
  <c r="AO25" i="1"/>
  <c r="AP25" i="1"/>
  <c r="AQ25" i="1"/>
  <c r="AJ26" i="1"/>
  <c r="AK26" i="1"/>
  <c r="AL26" i="1"/>
  <c r="AM26" i="1"/>
  <c r="AN26" i="1"/>
  <c r="AO26" i="1"/>
  <c r="AP26" i="1"/>
  <c r="AQ26" i="1"/>
  <c r="AJ27" i="1"/>
  <c r="AK27" i="1"/>
  <c r="AL27" i="1"/>
  <c r="AM27" i="1"/>
  <c r="AN27" i="1"/>
  <c r="AO27" i="1"/>
  <c r="AP27" i="1"/>
  <c r="AQ27" i="1"/>
  <c r="AJ28" i="1"/>
  <c r="AK28" i="1"/>
  <c r="AL28" i="1"/>
  <c r="AM28" i="1"/>
  <c r="AN28" i="1"/>
  <c r="AO28" i="1"/>
  <c r="AP28" i="1"/>
  <c r="AQ28" i="1"/>
  <c r="AJ29" i="1"/>
  <c r="AK29" i="1"/>
  <c r="AL29" i="1"/>
  <c r="AM29" i="1"/>
  <c r="AN29" i="1"/>
  <c r="AO29" i="1"/>
  <c r="AP29" i="1"/>
  <c r="AQ29" i="1"/>
  <c r="AJ30" i="1"/>
  <c r="AK30" i="1"/>
  <c r="AL30" i="1"/>
  <c r="AM30" i="1"/>
  <c r="AN30" i="1"/>
  <c r="AO30" i="1"/>
  <c r="AP30" i="1"/>
  <c r="AQ30" i="1"/>
  <c r="AJ31" i="1"/>
  <c r="AK31" i="1"/>
  <c r="AL31" i="1"/>
  <c r="AM31" i="1"/>
  <c r="AN31" i="1"/>
  <c r="AO31" i="1"/>
  <c r="AP31" i="1"/>
  <c r="AQ31" i="1"/>
  <c r="AJ32" i="1"/>
  <c r="AK32" i="1"/>
  <c r="AL32" i="1"/>
  <c r="AM32" i="1"/>
  <c r="AN32" i="1"/>
  <c r="AO32" i="1"/>
  <c r="AP32" i="1"/>
  <c r="AQ32" i="1"/>
  <c r="AJ33" i="1"/>
  <c r="AK33" i="1"/>
  <c r="AL33" i="1"/>
  <c r="AM33" i="1"/>
  <c r="AN33" i="1"/>
  <c r="AO33" i="1"/>
  <c r="AP33" i="1"/>
  <c r="AQ33" i="1"/>
  <c r="AJ34" i="1"/>
  <c r="AK34" i="1"/>
  <c r="AL34" i="1"/>
  <c r="AM34" i="1"/>
  <c r="AN34" i="1"/>
  <c r="AO34" i="1"/>
  <c r="AP34" i="1"/>
  <c r="AQ34" i="1"/>
  <c r="AJ35" i="1"/>
  <c r="AK35" i="1"/>
  <c r="AL35" i="1"/>
  <c r="AM35" i="1"/>
  <c r="AN35" i="1"/>
  <c r="AO35" i="1"/>
  <c r="AP35" i="1"/>
  <c r="AQ35" i="1"/>
  <c r="AJ36" i="1"/>
  <c r="AK36" i="1"/>
  <c r="AL36" i="1"/>
  <c r="AM36" i="1"/>
  <c r="AN36" i="1"/>
  <c r="AO36" i="1"/>
  <c r="AP36" i="1"/>
  <c r="AQ36" i="1"/>
  <c r="AJ37" i="1"/>
  <c r="AK37" i="1"/>
  <c r="AL37" i="1"/>
  <c r="AM37" i="1"/>
  <c r="AN37" i="1"/>
  <c r="AO37" i="1"/>
  <c r="AP37" i="1"/>
  <c r="AQ37" i="1"/>
  <c r="AJ38" i="1"/>
  <c r="AK38" i="1"/>
  <c r="AL38" i="1"/>
  <c r="AM38" i="1"/>
  <c r="AN38" i="1"/>
  <c r="AO38" i="1"/>
  <c r="AP38" i="1"/>
  <c r="AQ38" i="1"/>
  <c r="AJ39" i="1"/>
  <c r="AK39" i="1"/>
  <c r="AL39" i="1"/>
  <c r="AM39" i="1"/>
  <c r="AN39" i="1"/>
  <c r="AO39" i="1"/>
  <c r="AP39" i="1"/>
  <c r="AQ39" i="1"/>
  <c r="AJ40" i="1"/>
  <c r="AK40" i="1"/>
  <c r="AL40" i="1"/>
  <c r="AM40" i="1"/>
  <c r="AN40" i="1"/>
  <c r="AO40" i="1"/>
  <c r="AP40" i="1"/>
  <c r="AQ40" i="1"/>
  <c r="AJ41" i="1"/>
  <c r="AK41" i="1"/>
  <c r="AL41" i="1"/>
  <c r="AM41" i="1"/>
  <c r="AN41" i="1"/>
  <c r="AO41" i="1"/>
  <c r="AP41" i="1"/>
  <c r="AQ41" i="1"/>
  <c r="AJ42" i="1"/>
  <c r="AK42" i="1"/>
  <c r="AL42" i="1"/>
  <c r="AM42" i="1"/>
  <c r="AN42" i="1"/>
  <c r="AO42" i="1"/>
  <c r="AP42" i="1"/>
  <c r="AQ42" i="1"/>
  <c r="AJ43" i="1"/>
  <c r="AK43" i="1"/>
  <c r="AL43" i="1"/>
  <c r="AM43" i="1"/>
  <c r="AN43" i="1"/>
  <c r="AO43" i="1"/>
  <c r="AP43" i="1"/>
  <c r="AQ43" i="1"/>
  <c r="AJ44" i="1"/>
  <c r="AK44" i="1"/>
  <c r="AL44" i="1"/>
  <c r="AM44" i="1"/>
  <c r="AN44" i="1"/>
  <c r="AO44" i="1"/>
  <c r="AP44" i="1"/>
  <c r="AQ44" i="1"/>
  <c r="AJ45" i="1"/>
  <c r="AK45" i="1"/>
  <c r="AL45" i="1"/>
  <c r="AM45" i="1"/>
  <c r="AN45" i="1"/>
  <c r="AO45" i="1"/>
  <c r="AP45" i="1"/>
  <c r="AQ45" i="1"/>
  <c r="AJ46" i="1"/>
  <c r="AK46" i="1"/>
  <c r="AL46" i="1"/>
  <c r="AM46" i="1"/>
  <c r="AN46" i="1"/>
  <c r="AO46" i="1"/>
  <c r="AP46" i="1"/>
  <c r="AQ46" i="1"/>
  <c r="AJ47" i="1"/>
  <c r="AK47" i="1"/>
  <c r="AL47" i="1"/>
  <c r="AM47" i="1"/>
  <c r="AN47" i="1"/>
  <c r="AO47" i="1"/>
  <c r="AP47" i="1"/>
  <c r="AQ47" i="1"/>
  <c r="AJ48" i="1"/>
  <c r="AK48" i="1"/>
  <c r="AL48" i="1"/>
  <c r="AM48" i="1"/>
  <c r="AN48" i="1"/>
  <c r="AO48" i="1"/>
  <c r="AP48" i="1"/>
  <c r="AQ48" i="1"/>
  <c r="AJ49" i="1"/>
  <c r="AK49" i="1"/>
  <c r="AL49" i="1"/>
  <c r="AM49" i="1"/>
  <c r="AN49" i="1"/>
  <c r="AO49" i="1"/>
  <c r="AP49" i="1"/>
  <c r="AQ49" i="1"/>
  <c r="AJ50" i="1"/>
  <c r="AK50" i="1"/>
  <c r="AL50" i="1"/>
  <c r="AM50" i="1"/>
  <c r="AN50" i="1"/>
  <c r="AO50" i="1"/>
  <c r="AP50" i="1"/>
  <c r="AQ50" i="1"/>
  <c r="AJ51" i="1"/>
  <c r="AK51" i="1"/>
  <c r="AL51" i="1"/>
  <c r="AM51" i="1"/>
  <c r="AN51" i="1"/>
  <c r="AO51" i="1"/>
  <c r="AP51" i="1"/>
  <c r="AQ51" i="1"/>
  <c r="AJ52" i="1"/>
  <c r="AK52" i="1"/>
  <c r="AL52" i="1"/>
  <c r="AM52" i="1"/>
  <c r="AN52" i="1"/>
  <c r="AO52" i="1"/>
  <c r="AP52" i="1"/>
  <c r="AQ52" i="1"/>
  <c r="AJ53" i="1"/>
  <c r="AK53" i="1"/>
  <c r="AL53" i="1"/>
  <c r="AM53" i="1"/>
  <c r="AN53" i="1"/>
  <c r="AO53" i="1"/>
  <c r="AP53" i="1"/>
  <c r="AQ53" i="1"/>
  <c r="AJ54" i="1"/>
  <c r="AK54" i="1"/>
  <c r="AL54" i="1"/>
  <c r="AM54" i="1"/>
  <c r="AN54" i="1"/>
  <c r="AO54" i="1"/>
  <c r="AP54" i="1"/>
  <c r="AQ54" i="1"/>
  <c r="AJ55" i="1"/>
  <c r="AK55" i="1"/>
  <c r="AL55" i="1"/>
  <c r="AM55" i="1"/>
  <c r="AN55" i="1"/>
  <c r="AO55" i="1"/>
  <c r="AP55" i="1"/>
  <c r="AQ55" i="1"/>
  <c r="AJ56" i="1"/>
  <c r="AK56" i="1"/>
  <c r="AL56" i="1"/>
  <c r="AM56" i="1"/>
  <c r="AN56" i="1"/>
  <c r="AO56" i="1"/>
  <c r="AP56" i="1"/>
  <c r="AQ56" i="1"/>
  <c r="AK2" i="1"/>
  <c r="AL2" i="1"/>
  <c r="AM2" i="1"/>
  <c r="AN2" i="1"/>
  <c r="AO2" i="1"/>
  <c r="AP2" i="1"/>
  <c r="AQ2" i="1"/>
  <c r="AJ2" i="1"/>
  <c r="M2" i="1" l="1"/>
  <c r="M45" i="1"/>
  <c r="M5" i="1"/>
  <c r="M12" i="1"/>
  <c r="M33" i="1"/>
  <c r="M24" i="1"/>
  <c r="M40" i="1"/>
  <c r="M27" i="1"/>
  <c r="M42" i="1"/>
  <c r="M17" i="1"/>
  <c r="M8" i="1"/>
  <c r="M55" i="1"/>
  <c r="M47" i="1"/>
  <c r="M43" i="1"/>
  <c r="M34" i="1"/>
  <c r="M41" i="1"/>
  <c r="M56" i="1"/>
  <c r="M29" i="1"/>
  <c r="AR56" i="1"/>
  <c r="AR55" i="1"/>
  <c r="AR54" i="1"/>
  <c r="AR53" i="1"/>
  <c r="AR52" i="1"/>
  <c r="AR51" i="1"/>
  <c r="AR50" i="1"/>
  <c r="AR49" i="1"/>
  <c r="AR48" i="1"/>
  <c r="AR47" i="1"/>
  <c r="AR46" i="1"/>
  <c r="AR45" i="1"/>
  <c r="AR2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AR19" i="1"/>
  <c r="AR18" i="1"/>
  <c r="AR17" i="1"/>
  <c r="AR16" i="1"/>
  <c r="AR15" i="1"/>
  <c r="AR13" i="1"/>
  <c r="AR12" i="1"/>
  <c r="AR14" i="1"/>
  <c r="AR11" i="1"/>
  <c r="AR10" i="1"/>
  <c r="AR9" i="1"/>
  <c r="AR8" i="1"/>
  <c r="AR7" i="1"/>
  <c r="AR6" i="1"/>
  <c r="AR5" i="1"/>
  <c r="AR4" i="1"/>
  <c r="AR3" i="1"/>
</calcChain>
</file>

<file path=xl/sharedStrings.xml><?xml version="1.0" encoding="utf-8"?>
<sst xmlns="http://schemas.openxmlformats.org/spreadsheetml/2006/main" count="1485" uniqueCount="351">
  <si>
    <t>Marca temporal</t>
  </si>
  <si>
    <t>Nombres y Apellidos</t>
  </si>
  <si>
    <t>Número de teléfono / Whatsapp</t>
  </si>
  <si>
    <t>Correo electrónico</t>
  </si>
  <si>
    <t>Localidad donde se encuentra ubicado su Emprendimiento/Empresa/Unidad Productiva</t>
  </si>
  <si>
    <t xml:space="preserve">Nacionalidad </t>
  </si>
  <si>
    <t>peluditostejidos@gmail.com</t>
  </si>
  <si>
    <t>Suba</t>
  </si>
  <si>
    <t>Colombiana</t>
  </si>
  <si>
    <t xml:space="preserve">Adali Cabezas Moreno </t>
  </si>
  <si>
    <t>adali 6496@hotmail.com</t>
  </si>
  <si>
    <t>Ciudad Bolívar</t>
  </si>
  <si>
    <t xml:space="preserve">Adriana Castro González </t>
  </si>
  <si>
    <t xml:space="preserve">Jeanspirations@gmail.com </t>
  </si>
  <si>
    <t>Usaquén</t>
  </si>
  <si>
    <t xml:space="preserve">Adriana marlen chavez ballen </t>
  </si>
  <si>
    <t>Chavezadriana176@gmail.com</t>
  </si>
  <si>
    <t xml:space="preserve">Alexandra Garzón Bernal </t>
  </si>
  <si>
    <t xml:space="preserve">alexandra39.810@gmail.com </t>
  </si>
  <si>
    <t>Ana Lucia pulido marin</t>
  </si>
  <si>
    <t>apulidomarin@hotmail.com</t>
  </si>
  <si>
    <t>Fontibón</t>
  </si>
  <si>
    <t xml:space="preserve">Ana Patricia Rincón González </t>
  </si>
  <si>
    <t>rinconanita969@gmail.com</t>
  </si>
  <si>
    <t xml:space="preserve">Anyela Angarita </t>
  </si>
  <si>
    <t>anyelaangaritaa@gmail.com</t>
  </si>
  <si>
    <t>Engativá</t>
  </si>
  <si>
    <t xml:space="preserve">Anyul Ibet Bornachera Carvajal </t>
  </si>
  <si>
    <t>anyulibetbornacheracarvajal@yahoo.com</t>
  </si>
  <si>
    <t xml:space="preserve">Aura María Rojas </t>
  </si>
  <si>
    <t>SABIDURIA.AMBIENTAL@GMAIL.COM</t>
  </si>
  <si>
    <t>Kennedy</t>
  </si>
  <si>
    <t xml:space="preserve">Barbara Estefania Murillo Rodríguez </t>
  </si>
  <si>
    <t>salamcita1978@gmail.com</t>
  </si>
  <si>
    <t>San Cristóbal</t>
  </si>
  <si>
    <t>Blanca Inés Vela</t>
  </si>
  <si>
    <t>bivelam@gmail.com</t>
  </si>
  <si>
    <t>La candelaria</t>
  </si>
  <si>
    <t>Camila rubio gomez</t>
  </si>
  <si>
    <t>piedrarodante.col@gmail.com</t>
  </si>
  <si>
    <t>Camila sofia tamayo vela</t>
  </si>
  <si>
    <t>Sofiatamayovela@gmail.com</t>
  </si>
  <si>
    <t xml:space="preserve">Carolina Castillo </t>
  </si>
  <si>
    <t>carito48517@gmail.com</t>
  </si>
  <si>
    <t xml:space="preserve">Cindy Moya </t>
  </si>
  <si>
    <t>cmoyajimenez1010@gmail.com</t>
  </si>
  <si>
    <t xml:space="preserve">Clara Moscoso </t>
  </si>
  <si>
    <t>claram4148@gmail.com</t>
  </si>
  <si>
    <t xml:space="preserve">Claudia Patricia Jiménez Pinilla </t>
  </si>
  <si>
    <t>patriciajimenezpinilla@gmail.com</t>
  </si>
  <si>
    <t xml:space="preserve">Claudia Quiroga </t>
  </si>
  <si>
    <t>claudiaquirogam.e@gmail.com</t>
  </si>
  <si>
    <t xml:space="preserve">Diana Patricia Cerón García </t>
  </si>
  <si>
    <t>spotlightmoda.s@gmail.com</t>
  </si>
  <si>
    <t>Teusaquillo</t>
  </si>
  <si>
    <t xml:space="preserve">Diana Soraya Robayo Bernal </t>
  </si>
  <si>
    <t>disori.accesorios@gmail.com</t>
  </si>
  <si>
    <t xml:space="preserve">Diana Yuliet Suárez Velásquez </t>
  </si>
  <si>
    <t>suarezyuliet@gmail.com</t>
  </si>
  <si>
    <t>Usme</t>
  </si>
  <si>
    <t xml:space="preserve">Doralis Vargas Casas </t>
  </si>
  <si>
    <t>bumanguesa0311@hotmail.com</t>
  </si>
  <si>
    <t xml:space="preserve">Erika Milena Salamanca Toca </t>
  </si>
  <si>
    <t>mileka79@hotmail.com</t>
  </si>
  <si>
    <t>Santa Fe</t>
  </si>
  <si>
    <t>Eva Nova Caro</t>
  </si>
  <si>
    <t>kuriosiartesanos@gmail.com</t>
  </si>
  <si>
    <t xml:space="preserve">Farides Mercado Vergara </t>
  </si>
  <si>
    <t>faridesmercado935@gmail.com</t>
  </si>
  <si>
    <t>Ingrid Alfonso Cifuentes</t>
  </si>
  <si>
    <t>inalcif@yahoo.com</t>
  </si>
  <si>
    <t>Ingrid garcia Avendaño</t>
  </si>
  <si>
    <t>ingridgarcia0316@hotmail.com</t>
  </si>
  <si>
    <t>Antonio Nariño</t>
  </si>
  <si>
    <t xml:space="preserve">Jenny Haydee Bornachera Carvajal </t>
  </si>
  <si>
    <t>jebocar70@gmail.com</t>
  </si>
  <si>
    <t xml:space="preserve">Johana Franco </t>
  </si>
  <si>
    <t>iguanasportever@gmail.com</t>
  </si>
  <si>
    <t>Chapinero</t>
  </si>
  <si>
    <t xml:space="preserve">Leidy dayana Silva Rodríguez </t>
  </si>
  <si>
    <t xml:space="preserve">Dayis.2612@gmail.com </t>
  </si>
  <si>
    <t>Lucia Ávila Parra</t>
  </si>
  <si>
    <t>luciavilaparra@gmail.com</t>
  </si>
  <si>
    <t>Barrios Unidos</t>
  </si>
  <si>
    <t xml:space="preserve">Luisa Fernanda Díaz Cabra </t>
  </si>
  <si>
    <t>luisifera@gmail.com</t>
  </si>
  <si>
    <t xml:space="preserve">Luz Dary Muñoz Camargo </t>
  </si>
  <si>
    <t>munozcamargoluzdary@gmail.com</t>
  </si>
  <si>
    <t xml:space="preserve">Luz francy Rodríguez rubio </t>
  </si>
  <si>
    <t>luzfra.mariana@gmail.com</t>
  </si>
  <si>
    <t xml:space="preserve">María Antonia Espinosa Sánchez </t>
  </si>
  <si>
    <t xml:space="preserve">Maria de Jesús Cadena Jimenez </t>
  </si>
  <si>
    <t>Mariacadena-13@hotmail.com</t>
  </si>
  <si>
    <t xml:space="preserve">Maria Elena Sierra Rojas </t>
  </si>
  <si>
    <t>mariae.sierra@gmail.com</t>
  </si>
  <si>
    <t>Maria Nelly Caro Galindo</t>
  </si>
  <si>
    <t>disenosmariacaro@gmail.com</t>
  </si>
  <si>
    <t xml:space="preserve">Maria Sandy García Barreto </t>
  </si>
  <si>
    <t>sandycgcg@hotmail.com</t>
  </si>
  <si>
    <t xml:space="preserve">Mariana Duran Avila </t>
  </si>
  <si>
    <t>mariana.duran.avila28@gmail.com</t>
  </si>
  <si>
    <t xml:space="preserve">Martha Yaneth Hernández González </t>
  </si>
  <si>
    <t>martica964simba@gmail.com</t>
  </si>
  <si>
    <t>Mery adelsys Gutiérrez cruz</t>
  </si>
  <si>
    <t>meeysena2010@gmail.com</t>
  </si>
  <si>
    <t>Rafael Uribe Uribe</t>
  </si>
  <si>
    <t xml:space="preserve">Nubia Constanza Espitia Montaño </t>
  </si>
  <si>
    <t>mandragora2119@gmail.com</t>
  </si>
  <si>
    <t xml:space="preserve">Omaira Martínez Mariño </t>
  </si>
  <si>
    <t xml:space="preserve">Yireth.oma90@gmail.com </t>
  </si>
  <si>
    <t>Paula sanchez</t>
  </si>
  <si>
    <t>paulasan9519@gmail.com</t>
  </si>
  <si>
    <t xml:space="preserve">Quiteria cecilia gil aguilera </t>
  </si>
  <si>
    <t xml:space="preserve">Sandra de la cruz Díaz </t>
  </si>
  <si>
    <t>sandra.diaz053021@gmail.com</t>
  </si>
  <si>
    <t>Los Mártires</t>
  </si>
  <si>
    <t xml:space="preserve">Sandra Galindo </t>
  </si>
  <si>
    <t xml:space="preserve">Simisolguitarrasymas@gmail.com </t>
  </si>
  <si>
    <t>Sandra milena rozo</t>
  </si>
  <si>
    <t>rrms6@hotmail.es</t>
  </si>
  <si>
    <t xml:space="preserve">Stella Villanueva Quiroga </t>
  </si>
  <si>
    <t>stella.exclusivos@gmail.com</t>
  </si>
  <si>
    <t xml:space="preserve">Wendy Julieth Muñoz </t>
  </si>
  <si>
    <t>lorhartur@hotmail.com</t>
  </si>
  <si>
    <t>Yury vela</t>
  </si>
  <si>
    <t>yuryvela@yahoo.com</t>
  </si>
  <si>
    <t xml:space="preserve">Martha Barrantes Muñoz </t>
  </si>
  <si>
    <t>martha05barrantes@gmail.com</t>
  </si>
  <si>
    <t>blucia.salazar@gmail.com</t>
  </si>
  <si>
    <t xml:space="preserve">Adriana María Acosta </t>
  </si>
  <si>
    <t>adrimar8205@hotmail.com</t>
  </si>
  <si>
    <t>¿Cuántas horas dispone a la semana para atender actividades del curso</t>
  </si>
  <si>
    <t>Quiteria.gil@correo.policia.gov.co
Cecigil00@outlook.es</t>
  </si>
  <si>
    <t>Sí</t>
  </si>
  <si>
    <t xml:space="preserve">Participación cursos 2024 </t>
  </si>
  <si>
    <t>Participación cursos 2023</t>
  </si>
  <si>
    <t>No</t>
  </si>
  <si>
    <t>Nombre completo</t>
  </si>
  <si>
    <t>Número de teléfono</t>
  </si>
  <si>
    <t xml:space="preserve"> Dirección donde se encuentra ubicado el taller de confección y/o reparación, o lugar dónde labora</t>
  </si>
  <si>
    <t xml:space="preserve">Localidad donde se encuentra ubicado el taller de confección y/o reparación </t>
  </si>
  <si>
    <t>A parte de usted, ¿cuántos personas trabajan en su taller?</t>
  </si>
  <si>
    <t>¿Cuántos años de experiencia tiene en el oficio de confección y reparación?</t>
  </si>
  <si>
    <t>¿Con qué maquinaria o equipos cuenta su taller? [Máquina plana]</t>
  </si>
  <si>
    <t>¿Con qué maquinaria o equipos cuenta su taller? [Máquina ribeteadora]</t>
  </si>
  <si>
    <t>¿Con qué maquinaria o equipos cuenta su taller? [Máquina Fileteadora]</t>
  </si>
  <si>
    <t>¿Con qué maquinaria o equipos cuenta su taller? [Cortadora]</t>
  </si>
  <si>
    <t>¿Con qué maquinaria o equipos cuenta su taller? [Máquina tejedora]</t>
  </si>
  <si>
    <t>¿Con qué maquinaria o equipos cuenta su taller? [Maquina collarín]</t>
  </si>
  <si>
    <t>¿Con qué maquinaria o equipos cuenta su taller? [Bordadora]</t>
  </si>
  <si>
    <t>¿Con qué maquinaria o equipos cuenta su taller? [Maquina rebajadora]</t>
  </si>
  <si>
    <t>¿Con qué otros equipos, máquinas o elementos cuenta en su taller?</t>
  </si>
  <si>
    <t>En promedio ¿Cuántos años de uso tienen sus máquinas o equipos?</t>
  </si>
  <si>
    <t>¿Cuenta usted con alguna idea de negocio y/o emprendimiento?</t>
  </si>
  <si>
    <t xml:space="preserve">¿Cuenta con el RUT (Registro Único Tributario)? </t>
  </si>
  <si>
    <t>¿El taller de confección y/o reparación, o lugar dónde usted labora  se encuentra registrado en Cámara de Comercio de Bogotá (CCB)?</t>
  </si>
  <si>
    <t>No. de cédula de ciudadania</t>
  </si>
  <si>
    <t>Correo electrónico2</t>
  </si>
  <si>
    <t>Adali Cabezas Moreno</t>
  </si>
  <si>
    <t>Mujer</t>
  </si>
  <si>
    <t>adali6496@hotmail.com</t>
  </si>
  <si>
    <t>Kra,73f sur 63 45</t>
  </si>
  <si>
    <t>1 - 3 años</t>
  </si>
  <si>
    <t>Si</t>
  </si>
  <si>
    <t>Jeanspirations@gmail.com</t>
  </si>
  <si>
    <t>CALLE 148 No 7B - 65</t>
  </si>
  <si>
    <t>4 -  7 años</t>
  </si>
  <si>
    <t>Troqueladora, plancha electrica</t>
  </si>
  <si>
    <t>Adriana maria acosta</t>
  </si>
  <si>
    <t>carrera 11 # 65-70</t>
  </si>
  <si>
    <t xml:space="preserve">Adriana Marlen Chaves ballen </t>
  </si>
  <si>
    <t>chavezadriana176@gmail.com</t>
  </si>
  <si>
    <t>Dg 73 sur #78-51 I. Casa 184 (fucsia)</t>
  </si>
  <si>
    <t>Bosa</t>
  </si>
  <si>
    <t>12 -15 años</t>
  </si>
  <si>
    <t>tijeras, reglas de confeccion, cinta metrica.</t>
  </si>
  <si>
    <t>más de 12 años</t>
  </si>
  <si>
    <t>8 - 11 años</t>
  </si>
  <si>
    <t xml:space="preserve">Termofijadora, vinilo textil </t>
  </si>
  <si>
    <t>6 - 7 años</t>
  </si>
  <si>
    <t>alexandra39.810@gmail.com</t>
  </si>
  <si>
    <t>Cra 87 a 138 c 16</t>
  </si>
  <si>
    <t>Más de 15 años</t>
  </si>
  <si>
    <t>Mesa de corte pequeña máquina casera</t>
  </si>
  <si>
    <t xml:space="preserve">Ana Lucia Pulido Marín </t>
  </si>
  <si>
    <t>Cra 91 19 a 29 torre 2 apto 110</t>
  </si>
  <si>
    <t>Calle 152a#46_60 int 3 apt 504</t>
  </si>
  <si>
    <t>Máquina para colocar broches.</t>
  </si>
  <si>
    <t>Cra Cra 50 No 144~ 40</t>
  </si>
  <si>
    <t>BARBARA ESTEFANIA MURILLO RODRIGUEZ</t>
  </si>
  <si>
    <t>Carrera 7 No 6 - 16 sur</t>
  </si>
  <si>
    <t>Blanca Ines Vela Mateus</t>
  </si>
  <si>
    <t>Carrera 2 # 12 d - 16</t>
  </si>
  <si>
    <t xml:space="preserve">Vaporizadora </t>
  </si>
  <si>
    <t xml:space="preserve">Camila Rubio Gómez </t>
  </si>
  <si>
    <t>Cr 2bis #6d 30</t>
  </si>
  <si>
    <t xml:space="preserve">Maquina familiar </t>
  </si>
  <si>
    <t xml:space="preserve">Cindy Dayan Moya Jiménez </t>
  </si>
  <si>
    <t>Kra 3 # 12 b 86</t>
  </si>
  <si>
    <t xml:space="preserve">Maquina familiar. </t>
  </si>
  <si>
    <t>Carrera 116b 69b89</t>
  </si>
  <si>
    <t>Carrera 3#12b86</t>
  </si>
  <si>
    <t xml:space="preserve">Calle 3 sur # 70-81 </t>
  </si>
  <si>
    <t>Sin experencia</t>
  </si>
  <si>
    <t>1 Familiar y cortadora tela tipo banana</t>
  </si>
  <si>
    <t>Plancha industrial, máquina familiar , troqueladora</t>
  </si>
  <si>
    <t>Cr 43 24 a 05</t>
  </si>
  <si>
    <t>Calle 22g Bis # 121 -41</t>
  </si>
  <si>
    <t>Mueblería para insumos</t>
  </si>
  <si>
    <t xml:space="preserve">Hilos, agujas porque bordamos a mano </t>
  </si>
  <si>
    <t>diana yuliet suarez velasquez</t>
  </si>
  <si>
    <t>calle 73d sur 9c 24</t>
  </si>
  <si>
    <t>tijeras, metro, pulidores.</t>
  </si>
  <si>
    <t>Doralís Vargas C.</t>
  </si>
  <si>
    <t>Carrera 101A # 132C - 15</t>
  </si>
  <si>
    <t>Tijeras, hilos, cartabón, agujas</t>
  </si>
  <si>
    <t>Calle 9 # 17-46 Edificio Atlas oficina 1003</t>
  </si>
  <si>
    <t xml:space="preserve">Dos agujas cerradora presilla </t>
  </si>
  <si>
    <t xml:space="preserve">Evangelina Nova Caro </t>
  </si>
  <si>
    <t>Calle 152 a#117-15</t>
  </si>
  <si>
    <t>Máquina para broches</t>
  </si>
  <si>
    <t xml:space="preserve">Farides De Jesús Mercado Vergara </t>
  </si>
  <si>
    <t>Cra92bis #130b51</t>
  </si>
  <si>
    <t xml:space="preserve">Henny Haydee Bornachera Carvajal </t>
  </si>
  <si>
    <t>Carrera 50 No 144-40</t>
  </si>
  <si>
    <t>Máquina Familiar, herramientas para colocar broches, tijeras</t>
  </si>
  <si>
    <t>Cll167#56-25 int 12-504</t>
  </si>
  <si>
    <t>Herramientas manuales, motortool, taladro</t>
  </si>
  <si>
    <t>Ingrid Garcia Avendaño</t>
  </si>
  <si>
    <t>Transversal 35 # 27 a 46 sur</t>
  </si>
  <si>
    <t>Metro, pinturas, pinceles, telas, tijeras</t>
  </si>
  <si>
    <t xml:space="preserve">Johana Milena Franco Mozo </t>
  </si>
  <si>
    <t>Cra 12 b este 102-08</t>
  </si>
  <si>
    <t xml:space="preserve">Remachadora y plotter de corte para vinilo textil </t>
  </si>
  <si>
    <t>dayis.2612@gmail.com</t>
  </si>
  <si>
    <t>Cr 3 F 55 45 sur</t>
  </si>
  <si>
    <t>Lucia Avila Parra</t>
  </si>
  <si>
    <t>Calle 75# 20c-48</t>
  </si>
  <si>
    <t>Maquina psra colocsr broches</t>
  </si>
  <si>
    <t>Luisa Fernanda Díaz Cabra</t>
  </si>
  <si>
    <t>luisifera@gmai.com</t>
  </si>
  <si>
    <t>Cra 78P #44-18</t>
  </si>
  <si>
    <t>Maquina casera</t>
  </si>
  <si>
    <t>Carrera 7 b bis #  155a  45</t>
  </si>
  <si>
    <t xml:space="preserve">Luz Francy Rodriguez rubio </t>
  </si>
  <si>
    <t>Carrera 56 #153_84</t>
  </si>
  <si>
    <t>peluditostejidios@gnail.com</t>
  </si>
  <si>
    <t xml:space="preserve">K 109b 141a 21 bq 49 apto 202 </t>
  </si>
  <si>
    <t>Cortadora pequeña</t>
  </si>
  <si>
    <t xml:space="preserve">Maria de jesus cadena </t>
  </si>
  <si>
    <t>mcadena030@gmail.com</t>
  </si>
  <si>
    <t>Calle 7 sur #10-86</t>
  </si>
  <si>
    <t>MARIA ELENA SIERRA ROJAS</t>
  </si>
  <si>
    <t>mariae.sierra@hotmail.com</t>
  </si>
  <si>
    <t>cra 79 f n° 41-08 sur kennedy central EEUU</t>
  </si>
  <si>
    <t>tijeras, metro, corta hilos, estante metálico y de madera, hilos</t>
  </si>
  <si>
    <t>Calle 129A #49 -52</t>
  </si>
  <si>
    <t>N</t>
  </si>
  <si>
    <t>CR 69 # 2 b 43</t>
  </si>
  <si>
    <t xml:space="preserve">Tijeras mesa de corte sillas </t>
  </si>
  <si>
    <t>Calle75#20c-48</t>
  </si>
  <si>
    <t xml:space="preserve">Tijeras, telas </t>
  </si>
  <si>
    <t>Carrera 92 B #38 - 40 sur</t>
  </si>
  <si>
    <t xml:space="preserve">Sublimar cachuchas </t>
  </si>
  <si>
    <t>Martha Yaneth Hernandez Gonzalez</t>
  </si>
  <si>
    <t>Calle 144 C 141 A 58</t>
  </si>
  <si>
    <t>Maquina colocar broches</t>
  </si>
  <si>
    <t>mery adelsys gutierrez cruz</t>
  </si>
  <si>
    <t>crra 13 ,n 50-19 sur</t>
  </si>
  <si>
    <t xml:space="preserve">tijeras </t>
  </si>
  <si>
    <t>No responde</t>
  </si>
  <si>
    <t>Nubia Constanza Espitia Montaño</t>
  </si>
  <si>
    <t>Carrera 20f #64-85sur</t>
  </si>
  <si>
    <t>Plaza, herramientas manuales</t>
  </si>
  <si>
    <t xml:space="preserve">Omaira Martinez Mariño </t>
  </si>
  <si>
    <t>yireth.oma90@gmail.com</t>
  </si>
  <si>
    <t xml:space="preserve">Calle 130 b #59c 62 </t>
  </si>
  <si>
    <t xml:space="preserve">Tijeras hilos </t>
  </si>
  <si>
    <t xml:space="preserve">Paula andrea sanchez Domínguez </t>
  </si>
  <si>
    <t>fundamonteeco@gmail.com</t>
  </si>
  <si>
    <t xml:space="preserve"> Calle 8 bis b # 81 _82</t>
  </si>
  <si>
    <t>Solo.hilazas y la maquina</t>
  </si>
  <si>
    <t>quiteria cecilia gil aguilera</t>
  </si>
  <si>
    <t>cecigil00@outlook.es</t>
  </si>
  <si>
    <t>cra 59#44-31</t>
  </si>
  <si>
    <t>troqueladora</t>
  </si>
  <si>
    <t xml:space="preserve">Sandra de la cruz Diaz Sierra </t>
  </si>
  <si>
    <t>Calle 18 _9 /27 local 201</t>
  </si>
  <si>
    <t>simisolguitarrasymas@gmail.com</t>
  </si>
  <si>
    <t>Transversal 83a #73-58</t>
  </si>
  <si>
    <t xml:space="preserve">Plana fileteadora </t>
  </si>
  <si>
    <t>dsmrr324@gmail.com</t>
  </si>
  <si>
    <t>Calle 8C # 79-18</t>
  </si>
  <si>
    <t xml:space="preserve">Una hojaladora y Una de poner botones </t>
  </si>
  <si>
    <t xml:space="preserve">STELLA VILLANUEVA QUIROGA </t>
  </si>
  <si>
    <t>Calle 71 Sur # 14 g 63</t>
  </si>
  <si>
    <t>Tijeras varias.</t>
  </si>
  <si>
    <t xml:space="preserve">Wendy Julieth </t>
  </si>
  <si>
    <t>familyproyectmmgo@gmail.com</t>
  </si>
  <si>
    <t xml:space="preserve">Calle 66 a número 72 b 38 sur </t>
  </si>
  <si>
    <t xml:space="preserve">Troqueladora </t>
  </si>
  <si>
    <t>Yury Vela</t>
  </si>
  <si>
    <t>yuryvela@gmail.com</t>
  </si>
  <si>
    <t>Cra 22b67 48</t>
  </si>
  <si>
    <t>Blanca Lucia Salazar villegas</t>
  </si>
  <si>
    <t>info@ecotapitas.com</t>
  </si>
  <si>
    <t>Cra 58d No 128B01</t>
  </si>
  <si>
    <t>maquinas de calor para la transformación del plastico, se realiza procesos de pintura y acabados</t>
  </si>
  <si>
    <t xml:space="preserve">Blanca Lucia Salazar </t>
  </si>
  <si>
    <t xml:space="preserve">Diana Carolina Castillo Mora </t>
  </si>
  <si>
    <t>Cra 94 a #130a 64</t>
  </si>
  <si>
    <t>Claudia Patricia Jiménez Pinilla</t>
  </si>
  <si>
    <t>Edad en 2023</t>
  </si>
  <si>
    <t>Genero</t>
  </si>
  <si>
    <t xml:space="preserve"> [Máquina plana]</t>
  </si>
  <si>
    <t xml:space="preserve"> [Máquina ribeteadora]</t>
  </si>
  <si>
    <t xml:space="preserve"> [Máquina Fileteadora]</t>
  </si>
  <si>
    <t xml:space="preserve"> [Cortadora]</t>
  </si>
  <si>
    <t xml:space="preserve"> [Máquina tejedora]</t>
  </si>
  <si>
    <t xml:space="preserve"> [Maquina collarín]</t>
  </si>
  <si>
    <t xml:space="preserve"> [Bordadora]</t>
  </si>
  <si>
    <t>[Maquina rebajadora]</t>
  </si>
  <si>
    <t>suma maquinas</t>
  </si>
  <si>
    <t>Participación Alejandro Crocker
 (8 - 20 nov)</t>
  </si>
  <si>
    <t>SUMA</t>
  </si>
  <si>
    <t>No se certifico en el SENA 2023 - 2024</t>
  </si>
  <si>
    <t>Formación</t>
  </si>
  <si>
    <t>No tiene maquinas</t>
  </si>
  <si>
    <t>Se certificó por el SENA 2024</t>
  </si>
  <si>
    <t>Se certificó por el SENA 2023</t>
  </si>
  <si>
    <t>Eventos</t>
  </si>
  <si>
    <t>Se certificó por el SENA 2023 - 2024</t>
  </si>
  <si>
    <t xml:space="preserve">Tiene Maquina </t>
  </si>
  <si>
    <t>Maquinas</t>
  </si>
  <si>
    <t>Participo en Kenzo</t>
  </si>
  <si>
    <t>Participo en Vassar</t>
  </si>
  <si>
    <t>Asistencia
16/10/2024</t>
  </si>
  <si>
    <t>Pilotos</t>
  </si>
  <si>
    <t>Eventos2</t>
  </si>
  <si>
    <t>Participo en Mallplaza</t>
  </si>
  <si>
    <t>Grupo de whatsapp2</t>
  </si>
  <si>
    <t>Asistencia
11/2024</t>
  </si>
  <si>
    <t>Asistencia
25/10/2024</t>
  </si>
  <si>
    <t>Registro MR</t>
  </si>
  <si>
    <t>SENA2023</t>
  </si>
  <si>
    <t>SENA2024</t>
  </si>
  <si>
    <t>Seleccionada
2da ronda</t>
  </si>
  <si>
    <t>Seleccionada
1ra ronda</t>
  </si>
  <si>
    <t>Observaciones</t>
  </si>
  <si>
    <t>De acuerdo con las reglas establecidas en la primera sesión, se retiran del piloto debido a su inasistencia y la falta de justificación.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</si>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</sst>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0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rgb="FF00B050"/>
      <name val="Arial"/>
      <family val="2"/>
    </font>
    <font>
      <sz val="10"/>
      <color theme="5"/>
      <name val="Arial"/>
      <family val="2"/>
    </font>
    <font>
      <sz val="10"/>
      <color theme="7"/>
      <name val="Arial"/>
      <family val="2"/>
    </font>
    <font>
      <sz val="10"/>
      <color rgb="FFC00000"/>
      <name val="Arial"/>
      <family val="2"/>
    </font>
    <font>
      <b/>
      <sz val="9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/>
        <bgColor theme="6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rgb="FF993366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/>
      <right/>
      <top/>
      <bottom style="thin">
        <color indexed="64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indexed="64"/>
      </bottom>
      <diagonal/>
    </border>
    <border>
      <left style="thin">
        <color rgb="FF442F65"/>
      </left>
      <right/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5B3F86"/>
      </left>
      <right style="thin">
        <color rgb="FF5B3F86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2F65"/>
      </left>
      <right/>
      <top style="thin">
        <color rgb="FFFFFFFF"/>
      </top>
      <bottom style="thin">
        <color rgb="FFFFFFFF"/>
      </bottom>
      <diagonal/>
    </border>
    <border>
      <left style="thin">
        <color rgb="FF442F65"/>
      </left>
      <right/>
      <top style="thin">
        <color rgb="FFF8F9FA"/>
      </top>
      <bottom style="thin">
        <color rgb="FFF8F9FA"/>
      </bottom>
      <diagonal/>
    </border>
    <border>
      <left style="thin">
        <color rgb="FF442F65"/>
      </left>
      <right/>
      <top style="thin">
        <color rgb="FFF8F9FA"/>
      </top>
      <bottom style="thin">
        <color rgb="FF442F65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5B3F8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FFFFFF"/>
      </bottom>
      <diagonal/>
    </border>
    <border>
      <left style="thin">
        <color indexed="64"/>
      </left>
      <right/>
      <top style="thin">
        <color rgb="FFF8F9FA"/>
      </top>
      <bottom style="thin">
        <color rgb="FFF8F9FA"/>
      </bottom>
      <diagonal/>
    </border>
    <border>
      <left style="thin">
        <color indexed="64"/>
      </left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rgb="FFF8F9FA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6" borderId="11" xfId="0" applyNumberFormat="1" applyFont="1" applyFill="1" applyBorder="1" applyAlignment="1">
      <alignment vertical="center"/>
    </xf>
    <xf numFmtId="164" fontId="1" fillId="6" borderId="10" xfId="0" applyNumberFormat="1" applyFont="1" applyFill="1" applyBorder="1" applyAlignment="1">
      <alignment vertical="center"/>
    </xf>
    <xf numFmtId="164" fontId="1" fillId="0" borderId="12" xfId="0" applyNumberFormat="1" applyFont="1" applyBorder="1" applyAlignment="1">
      <alignment vertical="center"/>
    </xf>
    <xf numFmtId="0" fontId="12" fillId="4" borderId="13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18" xfId="0" applyFont="1" applyBorder="1" applyAlignment="1">
      <alignment horizontal="center" vertical="center" wrapText="1"/>
    </xf>
    <xf numFmtId="0" fontId="1" fillId="7" borderId="19" xfId="0" applyFont="1" applyFill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1" fillId="6" borderId="20" xfId="0" applyFont="1" applyFill="1" applyBorder="1" applyAlignment="1">
      <alignment vertical="center"/>
    </xf>
    <xf numFmtId="0" fontId="1" fillId="7" borderId="21" xfId="0" applyFont="1" applyFill="1" applyBorder="1" applyAlignment="1">
      <alignment vertical="center"/>
    </xf>
    <xf numFmtId="0" fontId="1" fillId="6" borderId="21" xfId="0" applyFont="1" applyFill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9" fillId="9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" fillId="0" borderId="0" xfId="0" applyFont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1" fillId="10" borderId="13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85">
    <dxf>
      <font>
        <color theme="7"/>
      </font>
    </dxf>
    <dxf>
      <font>
        <color rgb="FF00B050"/>
      </font>
    </dxf>
    <dxf>
      <font>
        <color theme="7"/>
      </font>
    </dxf>
    <dxf>
      <font>
        <color rgb="FF00B050"/>
      </font>
    </dxf>
    <dxf>
      <font>
        <color theme="7"/>
      </font>
    </dxf>
    <dxf>
      <font>
        <color rgb="FF00B050"/>
      </font>
    </dxf>
    <dxf>
      <fill>
        <patternFill>
          <bgColor theme="7" tint="0.39994506668294322"/>
        </patternFill>
      </fill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  <border diagonalUp="0" diagonalDown="0">
        <left style="thin">
          <color indexed="64"/>
        </left>
      </border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84"/>
      <tableStyleElement type="firstRowStripe" dxfId="83"/>
      <tableStyleElement type="secondRowStripe" dxfId="82"/>
    </tableStyle>
  </tableStyles>
  <colors>
    <mruColors>
      <color rgb="FF9933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BG56" headerRowDxfId="81" dataDxfId="80" totalsRowDxfId="79">
  <autoFilter ref="A1:BG56" xr:uid="{00000000-000C-0000-FFFF-FFFF00000000}">
    <filterColumn colId="53">
      <customFilters>
        <customFilter operator="notEqual" val=" "/>
      </customFilters>
    </filterColumn>
  </autoFilter>
  <sortState xmlns:xlrd2="http://schemas.microsoft.com/office/spreadsheetml/2017/richdata2" ref="A2:BG56">
    <sortCondition ref="B1:B56"/>
  </sortState>
  <tableColumns count="59">
    <tableColumn id="1" xr3:uid="{00000000-0010-0000-0000-000001000000}" name="Marca temporal" dataDxfId="78"/>
    <tableColumn id="2" xr3:uid="{00000000-0010-0000-0000-000002000000}" name="Nombres y Apellidos" dataDxfId="77"/>
    <tableColumn id="3" xr3:uid="{00000000-0010-0000-0000-000003000000}" name="Número de teléfono / Whatsapp" dataDxfId="76"/>
    <tableColumn id="4" xr3:uid="{00000000-0010-0000-0000-000004000000}" name="Correo electrónico" dataDxfId="75"/>
    <tableColumn id="5" xr3:uid="{00000000-0010-0000-0000-000005000000}" name="Localidad donde se encuentra ubicado su Emprendimiento/Empresa/Unidad Productiva" dataDxfId="74"/>
    <tableColumn id="6" xr3:uid="{00000000-0010-0000-0000-000006000000}" name="Nacionalidad " dataDxfId="73"/>
    <tableColumn id="7" xr3:uid="{00000000-0010-0000-0000-000007000000}" name="¿Cuántas horas dispone a la semana para atender actividades del curso" dataDxfId="72"/>
    <tableColumn id="10" xr3:uid="{B4F2F54D-A19E-479B-B665-0EC172877A77}" name="Participación cursos 2023" dataDxfId="71"/>
    <tableColumn id="11" xr3:uid="{08DD9B13-C37B-4A43-98B3-7AB769D6084F}" name="Participación Alejandro Crocker_x000a_ (8 - 20 nov)" dataDxfId="70"/>
    <tableColumn id="8" xr3:uid="{BF2108A4-1F6A-4C88-A76D-D48A24C1FEF2}" name="Participación cursos 2024 " dataDxfId="69"/>
    <tableColumn id="44" xr3:uid="{8B6601A7-78CD-4206-9DFA-7072696F6208}" name="SENA2023" dataDxfId="68">
      <calculatedColumnFormula>IF(Form_Responses1[[#This Row],[Participación cursos 2023]]="Sí",1,0)</calculatedColumnFormula>
    </tableColumn>
    <tableColumn id="45" xr3:uid="{1C9354BD-35CF-4A6D-8028-4B9C6C4AF7AB}" name="SENA2024" dataDxfId="67">
      <calculatedColumnFormula>IF(Form_Responses1[[#This Row],[Participación cursos 2024 ]]="Sí",1,0)</calculatedColumnFormula>
    </tableColumn>
    <tableColumn id="43" xr3:uid="{1B47C99F-624E-4854-B0CD-8A0D609324DB}" name="SUMA" dataDxfId="66">
      <calculatedColumnFormula>SUM(Form_Responses1[[#This Row],[SENA2023]:[SENA2024]])</calculatedColumnFormula>
    </tableColumn>
    <tableColumn id="9" xr3:uid="{D911927B-95C3-4186-AE97-3B2CB9ED461F}" name="Nombre completo" dataDxfId="65"/>
    <tableColumn id="12" xr3:uid="{E60422A0-F198-4E99-8331-BC336E692375}" name="Edad en 2023" dataDxfId="64"/>
    <tableColumn id="13" xr3:uid="{F5F34C33-AD87-4B64-A90E-68376012B697}" name="Genero" dataDxfId="63"/>
    <tableColumn id="15" xr3:uid="{3A081AC6-7E24-432A-9387-BB0F1C926BA1}" name="Correo electrónico2" dataDxfId="62"/>
    <tableColumn id="16" xr3:uid="{EA64FE23-647F-4CE0-A942-A584B9525980}" name="Número de teléfono" dataDxfId="61"/>
    <tableColumn id="17" xr3:uid="{4D558B8D-3D17-4BC6-B982-C278578D1627}" name=" Dirección donde se encuentra ubicado el taller de confección y/o reparación, o lugar dónde labora" dataDxfId="60"/>
    <tableColumn id="18" xr3:uid="{0C2AFDF9-8C44-4240-B0D2-C7AD2B8F0884}" name="Localidad donde se encuentra ubicado el taller de confección y/o reparación " dataDxfId="59"/>
    <tableColumn id="19" xr3:uid="{278FEE2F-1656-4E50-B9C9-AA0300D20E12}" name="A parte de usted, ¿cuántos personas trabajan en su taller?" dataDxfId="58"/>
    <tableColumn id="20" xr3:uid="{F1FC10F7-11CD-4A9F-8B99-CBDDF23B44B3}" name="¿Cuántos años de experiencia tiene en el oficio de confección y reparación?" dataDxfId="57"/>
    <tableColumn id="21" xr3:uid="{4FE777F4-21FA-4F32-8B3D-703BFF9BDCE6}" name="¿Con qué maquinaria o equipos cuenta su taller? [Máquina plana]" dataDxfId="56"/>
    <tableColumn id="22" xr3:uid="{CCFCD4B0-DECB-4A2E-A40A-289F7E58CF39}" name="¿Con qué maquinaria o equipos cuenta su taller? [Máquina ribeteadora]" dataDxfId="55"/>
    <tableColumn id="23" xr3:uid="{278493F9-2A9E-471C-B354-E87A6D7A5207}" name="¿Con qué maquinaria o equipos cuenta su taller? [Máquina Fileteadora]" dataDxfId="54"/>
    <tableColumn id="24" xr3:uid="{477D7933-5DD9-4E05-A5F5-DE27BF4CCEB6}" name="¿Con qué maquinaria o equipos cuenta su taller? [Cortadora]" dataDxfId="53"/>
    <tableColumn id="25" xr3:uid="{B41E96D3-80F8-4CCF-8BA7-C6D1B8C1E84C}" name="¿Con qué maquinaria o equipos cuenta su taller? [Máquina tejedora]" dataDxfId="52"/>
    <tableColumn id="26" xr3:uid="{C54257E2-1904-4D84-9D04-5BDE5C201CEE}" name="¿Con qué maquinaria o equipos cuenta su taller? [Maquina collarín]" dataDxfId="51"/>
    <tableColumn id="27" xr3:uid="{F1F86AC2-80D2-44AF-9F1B-6872774A7426}" name="¿Con qué maquinaria o equipos cuenta su taller? [Bordadora]" dataDxfId="50"/>
    <tableColumn id="28" xr3:uid="{17F70746-6FBA-4F7C-99B7-5160D7A609B8}" name="¿Con qué maquinaria o equipos cuenta su taller? [Maquina rebajadora]" dataDxfId="49"/>
    <tableColumn id="29" xr3:uid="{1604C702-D8CD-443A-98B1-F6D13C3B040A}" name="¿Con qué otros equipos, máquinas o elementos cuenta en su taller?" dataDxfId="48"/>
    <tableColumn id="30" xr3:uid="{C8266E28-621D-475B-AF12-04B6D36D001E}" name="En promedio ¿Cuántos años de uso tienen sus máquinas o equipos?" dataDxfId="47"/>
    <tableColumn id="31" xr3:uid="{F17D0A29-C0EE-46C1-B9E5-F07400FC3F19}" name="¿Cuenta usted con alguna idea de negocio y/o emprendimiento?" dataDxfId="46"/>
    <tableColumn id="32" xr3:uid="{AC7F8D45-9885-4CC2-975B-96A3FCA83764}" name="¿Cuenta con el RUT (Registro Único Tributario)? " dataDxfId="45"/>
    <tableColumn id="33" xr3:uid="{B3400465-4CF5-4A91-B145-B16151A3E58C}" name="¿El taller de confección y/o reparación, o lugar dónde usted labora  se encuentra registrado en Cámara de Comercio de Bogotá (CCB)?" dataDxfId="44"/>
    <tableColumn id="38" xr3:uid="{7E25C418-7587-41F2-A9F4-DBE2B043E1D7}" name=" [Máquina plana]" dataDxfId="43">
      <calculatedColumnFormula>IF(Form_Responses1[[#This Row],[¿Con qué maquinaria o equipos cuenta su taller? '[Máquina plana']]]="Si",1,0)</calculatedColumnFormula>
    </tableColumn>
    <tableColumn id="39" xr3:uid="{AAC13F88-FEAA-4EB0-A369-A73767340682}" name=" [Máquina ribeteadora]" dataDxfId="42">
      <calculatedColumnFormula>IF(Form_Responses1[[#This Row],[¿Con qué maquinaria o equipos cuenta su taller? '[Máquina ribeteadora']]]="Si",1,0)</calculatedColumnFormula>
    </tableColumn>
    <tableColumn id="40" xr3:uid="{B8C01D77-1D28-4B8D-A734-E59869740239}" name=" [Máquina Fileteadora]" dataDxfId="41">
      <calculatedColumnFormula>IF(Form_Responses1[[#This Row],[¿Con qué maquinaria o equipos cuenta su taller? '[Máquina Fileteadora']]]="Si",1,0)</calculatedColumnFormula>
    </tableColumn>
    <tableColumn id="41" xr3:uid="{42F6DF24-D35C-47A2-B376-03ED3FB226E1}" name=" [Cortadora]" dataDxfId="40">
      <calculatedColumnFormula>IF(Form_Responses1[[#This Row],[¿Con qué maquinaria o equipos cuenta su taller? '[Cortadora']]]="Si",1,0)</calculatedColumnFormula>
    </tableColumn>
    <tableColumn id="36" xr3:uid="{0E05C40D-41AA-45C7-8E95-2575CB819D71}" name=" [Máquina tejedora]" dataDxfId="39">
      <calculatedColumnFormula>IF(Form_Responses1[[#This Row],[¿Con qué maquinaria o equipos cuenta su taller? '[Máquina tejedora']]]="Si",1,0)</calculatedColumnFormula>
    </tableColumn>
    <tableColumn id="37" xr3:uid="{DE39AA9E-37F8-4440-AD7C-67A92CAEE72D}" name=" [Maquina collarín]" dataDxfId="38">
      <calculatedColumnFormula>IF(Form_Responses1[[#This Row],[¿Con qué maquinaria o equipos cuenta su taller? '[Maquina collarín']]]="Si",1,0)</calculatedColumnFormula>
    </tableColumn>
    <tableColumn id="35" xr3:uid="{A71F396B-CD57-49DC-8442-D8155027C374}" name=" [Bordadora]" dataDxfId="37">
      <calculatedColumnFormula>IF(Form_Responses1[[#This Row],[¿Con qué maquinaria o equipos cuenta su taller? '[Bordadora']]]="Si",1,0)</calculatedColumnFormula>
    </tableColumn>
    <tableColumn id="14" xr3:uid="{3EA88A8C-9256-4D1E-B430-4DC3550C4FDE}" name="[Maquina rebajadora]" dataDxfId="36">
      <calculatedColumnFormula>IF(Form_Responses1[[#This Row],[¿Con qué maquinaria o equipos cuenta su taller? '[Maquina rebajadora']]]="Si",1,0)</calculatedColumnFormula>
    </tableColumn>
    <tableColumn id="42" xr3:uid="{E862DA7C-8BCA-4C86-A183-7632F23C58D2}" name="suma maquinas" dataDxfId="35">
      <calculatedColumnFormula>SUM(Form_Responses1[[#This Row],[ '[Máquina plana']]:['[Maquina rebajadora']]])</calculatedColumnFormula>
    </tableColumn>
    <tableColumn id="34" xr3:uid="{615806C5-AA47-4D6E-925C-518227C08F57}" name="No. de cédula de ciudadania" dataDxfId="34"/>
    <tableColumn id="60" xr3:uid="{DF2053F6-A62A-4AF8-B83D-2E5EA0B90859}" name="Registro MR" dataDxfId="33"/>
    <tableColumn id="46" xr3:uid="{2C322E5C-6732-4CA3-B2AA-846A9DB67C3A}" name="Maquinas" dataDxfId="32" totalsRowDxfId="31"/>
    <tableColumn id="47" xr3:uid="{B2C0ADA0-4F43-48BD-8DAB-C0DCF9291062}" name="Formación" dataDxfId="30" totalsRowDxfId="29"/>
    <tableColumn id="52" xr3:uid="{314F9543-DE9C-4A98-A40D-8DD5FD5F2BBB}" name="Pilotos" dataDxfId="28" totalsRowDxfId="27"/>
    <tableColumn id="48" xr3:uid="{07236A0F-1F5B-42A3-945F-35FCB88AD002}" name="Eventos" dataDxfId="26" totalsRowDxfId="25"/>
    <tableColumn id="57" xr3:uid="{E8CC548E-AAA0-421F-989F-9A369539B58F}" name="Eventos2" dataDxfId="24" totalsRowDxfId="23"/>
    <tableColumn id="61" xr3:uid="{88E38F8D-E2D8-4CDF-9BD7-2C658E39FBD8}" name="Seleccionada_x000a_1ra ronda" dataDxfId="22" totalsRowDxfId="21"/>
    <tableColumn id="62" xr3:uid="{2C7AED3D-EE10-42E9-9628-D62DE4382CA8}" name="Seleccionada_x000a_2da ronda" dataDxfId="20" totalsRowDxfId="19"/>
    <tableColumn id="50" xr3:uid="{FB32D54B-3E44-4C8B-AC51-C1E3B3CE0A1C}" name="Columna1" dataDxfId="18" totalsRowDxfId="17"/>
    <tableColumn id="58" xr3:uid="{1F85CD3A-172E-430F-8586-A7EB17B38640}" name="Grupo de whatsapp2" dataDxfId="16" totalsRowDxfId="15"/>
    <tableColumn id="51" xr3:uid="{216B2759-42D1-4A14-BC48-29CBCC3646E7}" name="Asistencia_x000a_16/10/2024" dataDxfId="14" totalsRowDxfId="13"/>
    <tableColumn id="59" xr3:uid="{167618F1-F6EF-4815-81E9-6A070ABBA370}" name="Asistencia_x000a_25/10/2024" dataDxfId="12" totalsRowDxfId="11"/>
    <tableColumn id="49" xr3:uid="{9EACC1F5-1172-4DCC-B2A8-E675A504E069}" name="Asistencia_x000a_11/2024" dataDxfId="10" totalsRowDxfId="9"/>
    <tableColumn id="53" xr3:uid="{2C8306C5-16F4-40B4-9AEB-01FEDEF3B421}" name="Observaciones" dataDxfId="8" totalsRowDxfId="7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ileka79@hotmail.com" TargetMode="External"/><Relationship Id="rId13" Type="http://schemas.openxmlformats.org/officeDocument/2006/relationships/hyperlink" Target="mailto:anyulibetbornacheracarvajal@yahoo.com" TargetMode="External"/><Relationship Id="rId18" Type="http://schemas.openxmlformats.org/officeDocument/2006/relationships/hyperlink" Target="mailto:alexandra39.810@gmail.com" TargetMode="External"/><Relationship Id="rId3" Type="http://schemas.openxmlformats.org/officeDocument/2006/relationships/hyperlink" Target="mailto:martha05barrantes@gmail.com" TargetMode="External"/><Relationship Id="rId7" Type="http://schemas.openxmlformats.org/officeDocument/2006/relationships/hyperlink" Target="mailto:jebocar70@gmail.com" TargetMode="External"/><Relationship Id="rId12" Type="http://schemas.openxmlformats.org/officeDocument/2006/relationships/hyperlink" Target="mailto:piedrarodante.col@gmail.com" TargetMode="External"/><Relationship Id="rId17" Type="http://schemas.openxmlformats.org/officeDocument/2006/relationships/hyperlink" Target="mailto:rinconanita969@gmail.com" TargetMode="External"/><Relationship Id="rId2" Type="http://schemas.openxmlformats.org/officeDocument/2006/relationships/hyperlink" Target="mailto:Sofiatamayovela@gmail.com" TargetMode="External"/><Relationship Id="rId16" Type="http://schemas.openxmlformats.org/officeDocument/2006/relationships/hyperlink" Target="mailto:Yireth.oma90@gmail.com" TargetMode="External"/><Relationship Id="rId20" Type="http://schemas.openxmlformats.org/officeDocument/2006/relationships/table" Target="../tables/table1.xml"/><Relationship Id="rId1" Type="http://schemas.openxmlformats.org/officeDocument/2006/relationships/hyperlink" Target="mailto:SABIDURIA.AMBIENTAL@GMAIL.COM" TargetMode="External"/><Relationship Id="rId6" Type="http://schemas.openxmlformats.org/officeDocument/2006/relationships/hyperlink" Target="mailto:luzfra.mariana@gmail.com" TargetMode="External"/><Relationship Id="rId11" Type="http://schemas.openxmlformats.org/officeDocument/2006/relationships/hyperlink" Target="mailto:patriciajimenezpinilla@gmail.com" TargetMode="External"/><Relationship Id="rId5" Type="http://schemas.openxmlformats.org/officeDocument/2006/relationships/hyperlink" Target="mailto:peluditostejidos@gmail.com" TargetMode="External"/><Relationship Id="rId15" Type="http://schemas.openxmlformats.org/officeDocument/2006/relationships/hyperlink" Target="mailto:apulidomarin@hotmail.com" TargetMode="External"/><Relationship Id="rId10" Type="http://schemas.openxmlformats.org/officeDocument/2006/relationships/hyperlink" Target="mailto:claudiaquirogam.e@gmail.com" TargetMode="External"/><Relationship Id="rId19" Type="http://schemas.openxmlformats.org/officeDocument/2006/relationships/hyperlink" Target="mailto:Simisolguitarrasymas@gmail.com" TargetMode="External"/><Relationship Id="rId4" Type="http://schemas.openxmlformats.org/officeDocument/2006/relationships/hyperlink" Target="mailto:Mariacadena-13@hotmail.com" TargetMode="External"/><Relationship Id="rId9" Type="http://schemas.openxmlformats.org/officeDocument/2006/relationships/hyperlink" Target="mailto:spotlightmoda.s@gmail.com" TargetMode="External"/><Relationship Id="rId14" Type="http://schemas.openxmlformats.org/officeDocument/2006/relationships/hyperlink" Target="mailto:cmoyajimenez10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G56"/>
  <sheetViews>
    <sheetView tabSelected="1" topLeftCell="B1" zoomScale="99" zoomScaleNormal="99" workbookViewId="0">
      <pane xSplit="1" topLeftCell="AX1" activePane="topRight" state="frozen"/>
      <selection activeCell="B1" sqref="B1"/>
      <selection pane="topRight" activeCell="BA63" sqref="BA63"/>
    </sheetView>
  </sheetViews>
  <sheetFormatPr baseColWidth="10" defaultColWidth="12.6640625" defaultRowHeight="15.75" customHeight="1" x14ac:dyDescent="0.25"/>
  <cols>
    <col min="1" max="1" width="18.88671875" style="5" hidden="1" customWidth="1"/>
    <col min="2" max="2" width="31.33203125" style="5" customWidth="1"/>
    <col min="3" max="3" width="18.77734375" style="6" customWidth="1"/>
    <col min="4" max="4" width="35.44140625" style="5" customWidth="1"/>
    <col min="5" max="5" width="21.33203125" style="5" customWidth="1"/>
    <col min="6" max="6" width="18.88671875" style="5" customWidth="1"/>
    <col min="7" max="9" width="19.33203125" style="6" customWidth="1"/>
    <col min="10" max="13" width="23.33203125" style="6" customWidth="1"/>
    <col min="14" max="14" width="40.21875" style="5" customWidth="1"/>
    <col min="15" max="15" width="18.88671875" style="5" customWidth="1"/>
    <col min="16" max="16" width="18.88671875" style="6" customWidth="1"/>
    <col min="17" max="17" width="18.88671875" style="5" customWidth="1"/>
    <col min="18" max="18" width="12.6640625" style="5" customWidth="1"/>
    <col min="19" max="19" width="21.88671875" style="5" customWidth="1"/>
    <col min="20" max="20" width="17.44140625" style="5" customWidth="1"/>
    <col min="21" max="21" width="12.6640625" style="6" customWidth="1"/>
    <col min="22" max="22" width="21.44140625" style="5" customWidth="1"/>
    <col min="23" max="30" width="12.6640625" style="6" customWidth="1"/>
    <col min="31" max="31" width="35.44140625" style="5" customWidth="1"/>
    <col min="32" max="32" width="22.77734375" style="6" customWidth="1"/>
    <col min="33" max="33" width="16.33203125" style="6" customWidth="1"/>
    <col min="34" max="34" width="12.6640625" style="6" customWidth="1"/>
    <col min="35" max="44" width="19.33203125" style="6" customWidth="1"/>
    <col min="45" max="45" width="12.6640625" style="5" customWidth="1"/>
    <col min="46" max="46" width="8.21875" style="6" customWidth="1"/>
    <col min="47" max="47" width="19.109375" style="44" customWidth="1"/>
    <col min="48" max="48" width="36.109375" style="44" customWidth="1"/>
    <col min="49" max="49" width="19.33203125" style="5" customWidth="1"/>
    <col min="50" max="51" width="18.77734375" style="5" customWidth="1"/>
    <col min="52" max="54" width="14.21875" style="72" customWidth="1"/>
    <col min="55" max="55" width="15.77734375" style="6" customWidth="1"/>
    <col min="56" max="58" width="12.6640625" style="6"/>
    <col min="59" max="59" width="46.77734375" style="6" customWidth="1"/>
    <col min="60" max="16384" width="12.6640625" style="5"/>
  </cols>
  <sheetData>
    <row r="1" spans="1:59" s="37" customFormat="1" ht="78" customHeight="1" x14ac:dyDescent="0.25">
      <c r="A1" s="16" t="s">
        <v>0</v>
      </c>
      <c r="B1" s="59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131</v>
      </c>
      <c r="H1" s="23" t="s">
        <v>135</v>
      </c>
      <c r="I1" s="23" t="s">
        <v>323</v>
      </c>
      <c r="J1" s="23" t="s">
        <v>134</v>
      </c>
      <c r="K1" s="23" t="s">
        <v>344</v>
      </c>
      <c r="L1" s="23" t="s">
        <v>345</v>
      </c>
      <c r="M1" s="23" t="s">
        <v>324</v>
      </c>
      <c r="N1" s="19" t="s">
        <v>137</v>
      </c>
      <c r="O1" s="19" t="s">
        <v>312</v>
      </c>
      <c r="P1" s="20" t="s">
        <v>313</v>
      </c>
      <c r="Q1" s="20" t="s">
        <v>157</v>
      </c>
      <c r="R1" s="19" t="s">
        <v>138</v>
      </c>
      <c r="S1" s="19" t="s">
        <v>139</v>
      </c>
      <c r="T1" s="19" t="s">
        <v>140</v>
      </c>
      <c r="U1" s="19" t="s">
        <v>141</v>
      </c>
      <c r="V1" s="19" t="s">
        <v>142</v>
      </c>
      <c r="W1" s="19" t="s">
        <v>143</v>
      </c>
      <c r="X1" s="19" t="s">
        <v>144</v>
      </c>
      <c r="Y1" s="19" t="s">
        <v>145</v>
      </c>
      <c r="Z1" s="19" t="s">
        <v>146</v>
      </c>
      <c r="AA1" s="19" t="s">
        <v>147</v>
      </c>
      <c r="AB1" s="19" t="s">
        <v>148</v>
      </c>
      <c r="AC1" s="19" t="s">
        <v>149</v>
      </c>
      <c r="AD1" s="19" t="s">
        <v>150</v>
      </c>
      <c r="AE1" s="19" t="s">
        <v>151</v>
      </c>
      <c r="AF1" s="19" t="s">
        <v>152</v>
      </c>
      <c r="AG1" s="19" t="s">
        <v>153</v>
      </c>
      <c r="AH1" s="19" t="s">
        <v>154</v>
      </c>
      <c r="AI1" s="19" t="s">
        <v>155</v>
      </c>
      <c r="AJ1" s="29" t="s">
        <v>314</v>
      </c>
      <c r="AK1" s="29" t="s">
        <v>315</v>
      </c>
      <c r="AL1" s="29" t="s">
        <v>316</v>
      </c>
      <c r="AM1" s="29" t="s">
        <v>317</v>
      </c>
      <c r="AN1" s="30" t="s">
        <v>318</v>
      </c>
      <c r="AO1" s="30" t="s">
        <v>319</v>
      </c>
      <c r="AP1" s="30" t="s">
        <v>320</v>
      </c>
      <c r="AQ1" s="30" t="s">
        <v>321</v>
      </c>
      <c r="AR1" s="30" t="s">
        <v>322</v>
      </c>
      <c r="AS1" s="21" t="s">
        <v>156</v>
      </c>
      <c r="AT1" s="68" t="s">
        <v>343</v>
      </c>
      <c r="AU1" s="74" t="s">
        <v>333</v>
      </c>
      <c r="AV1" s="74" t="s">
        <v>326</v>
      </c>
      <c r="AW1" s="74" t="s">
        <v>337</v>
      </c>
      <c r="AX1" s="74" t="s">
        <v>330</v>
      </c>
      <c r="AY1" s="75" t="s">
        <v>338</v>
      </c>
      <c r="AZ1" s="82" t="s">
        <v>347</v>
      </c>
      <c r="BA1" s="82" t="s">
        <v>346</v>
      </c>
      <c r="BB1" s="82" t="s">
        <v>350</v>
      </c>
      <c r="BC1" s="41" t="s">
        <v>340</v>
      </c>
      <c r="BD1" s="73" t="s">
        <v>336</v>
      </c>
      <c r="BE1" s="73" t="s">
        <v>342</v>
      </c>
      <c r="BF1" s="73" t="s">
        <v>341</v>
      </c>
      <c r="BG1" s="83" t="s">
        <v>348</v>
      </c>
    </row>
    <row r="2" spans="1:59" ht="13.2" x14ac:dyDescent="0.25">
      <c r="A2" s="24">
        <v>45561.419018229164</v>
      </c>
      <c r="B2" s="60" t="s">
        <v>9</v>
      </c>
      <c r="C2" s="18">
        <v>3008677051</v>
      </c>
      <c r="D2" s="17" t="s">
        <v>10</v>
      </c>
      <c r="E2" s="17" t="s">
        <v>11</v>
      </c>
      <c r="F2" s="17" t="s">
        <v>8</v>
      </c>
      <c r="G2" s="18">
        <v>4</v>
      </c>
      <c r="H2" s="45" t="s">
        <v>136</v>
      </c>
      <c r="I2" s="45" t="s">
        <v>136</v>
      </c>
      <c r="J2" s="46" t="s">
        <v>133</v>
      </c>
      <c r="K2" s="46">
        <f>IF(Form_Responses1[[#This Row],[Participación cursos 2023]]="Sí",1,0)</f>
        <v>0</v>
      </c>
      <c r="L2" s="46">
        <f>IF(Form_Responses1[[#This Row],[Participación cursos 2024 ]]="Sí",1,0)</f>
        <v>1</v>
      </c>
      <c r="M2" s="46">
        <f>SUM(Form_Responses1[[#This Row],[SENA2023]:[SENA2024]])</f>
        <v>1</v>
      </c>
      <c r="N2" s="43" t="s">
        <v>158</v>
      </c>
      <c r="O2" s="42">
        <v>59</v>
      </c>
      <c r="P2" s="42" t="s">
        <v>159</v>
      </c>
      <c r="Q2" s="47" t="s">
        <v>160</v>
      </c>
      <c r="R2" s="43">
        <v>3008677051</v>
      </c>
      <c r="S2" s="43" t="s">
        <v>161</v>
      </c>
      <c r="T2" s="43" t="s">
        <v>11</v>
      </c>
      <c r="U2" s="42">
        <v>0</v>
      </c>
      <c r="V2" s="43" t="s">
        <v>162</v>
      </c>
      <c r="W2" s="42" t="s">
        <v>163</v>
      </c>
      <c r="X2" s="48"/>
      <c r="Y2" s="42" t="s">
        <v>163</v>
      </c>
      <c r="Z2" s="48"/>
      <c r="AA2" s="48"/>
      <c r="AB2" s="42" t="s">
        <v>163</v>
      </c>
      <c r="AC2" s="48"/>
      <c r="AD2" s="48"/>
      <c r="AE2" s="49"/>
      <c r="AF2" s="42" t="s">
        <v>162</v>
      </c>
      <c r="AG2" s="42" t="s">
        <v>133</v>
      </c>
      <c r="AH2" s="42" t="s">
        <v>163</v>
      </c>
      <c r="AI2" s="42" t="s">
        <v>136</v>
      </c>
      <c r="AJ2" s="50">
        <f>IF(Form_Responses1[[#This Row],[¿Con qué maquinaria o equipos cuenta su taller? '[Máquina plana']]]="Si",1,0)</f>
        <v>1</v>
      </c>
      <c r="AK2" s="50">
        <f>IF(Form_Responses1[[#This Row],[¿Con qué maquinaria o equipos cuenta su taller? '[Máquina ribeteadora']]]="Si",1,0)</f>
        <v>0</v>
      </c>
      <c r="AL2" s="50">
        <f>IF(Form_Responses1[[#This Row],[¿Con qué maquinaria o equipos cuenta su taller? '[Máquina Fileteadora']]]="Si",1,0)</f>
        <v>1</v>
      </c>
      <c r="AM2" s="50">
        <f>IF(Form_Responses1[[#This Row],[¿Con qué maquinaria o equipos cuenta su taller? '[Cortadora']]]="Si",1,0)</f>
        <v>0</v>
      </c>
      <c r="AN2" s="50">
        <f>IF(Form_Responses1[[#This Row],[¿Con qué maquinaria o equipos cuenta su taller? '[Máquina tejedora']]]="Si",1,0)</f>
        <v>0</v>
      </c>
      <c r="AO2" s="50">
        <f>IF(Form_Responses1[[#This Row],[¿Con qué maquinaria o equipos cuenta su taller? '[Maquina collarín']]]="Si",1,0)</f>
        <v>1</v>
      </c>
      <c r="AP2" s="50">
        <f>IF(Form_Responses1[[#This Row],[¿Con qué maquinaria o equipos cuenta su taller? '[Bordadora']]]="Si",1,0)</f>
        <v>0</v>
      </c>
      <c r="AQ2" s="50">
        <f>IF(Form_Responses1[[#This Row],[¿Con qué maquinaria o equipos cuenta su taller? '[Maquina rebajadora']]]="Si",1,0)</f>
        <v>0</v>
      </c>
      <c r="AR2" s="50">
        <f>SUM(Form_Responses1[[#This Row],[ '[Máquina plana']]:['[Maquina rebajadora']]])</f>
        <v>3</v>
      </c>
      <c r="AS2" s="31">
        <v>64554141</v>
      </c>
      <c r="AT2" s="42" t="s">
        <v>163</v>
      </c>
      <c r="AU2" s="79" t="s">
        <v>332</v>
      </c>
      <c r="AV2" s="43" t="s">
        <v>328</v>
      </c>
      <c r="AW2" s="42"/>
      <c r="AX2" s="42"/>
      <c r="AY2" s="38"/>
      <c r="AZ2" s="42" t="s">
        <v>163</v>
      </c>
      <c r="BA2" s="42"/>
      <c r="BB2" s="42" t="s">
        <v>163</v>
      </c>
      <c r="BC2" s="42">
        <v>1</v>
      </c>
      <c r="BD2" s="6">
        <v>1</v>
      </c>
      <c r="BE2" s="6">
        <v>1</v>
      </c>
      <c r="BG2" s="38"/>
    </row>
    <row r="3" spans="1:59" ht="13.2" hidden="1" x14ac:dyDescent="0.25">
      <c r="A3" s="25">
        <v>45561.414271608795</v>
      </c>
      <c r="B3" s="61" t="s">
        <v>12</v>
      </c>
      <c r="C3" s="4">
        <v>3213716331</v>
      </c>
      <c r="D3" s="2" t="s">
        <v>13</v>
      </c>
      <c r="E3" s="2" t="s">
        <v>14</v>
      </c>
      <c r="F3" s="2" t="s">
        <v>8</v>
      </c>
      <c r="G3" s="4">
        <v>6</v>
      </c>
      <c r="H3" s="45" t="s">
        <v>133</v>
      </c>
      <c r="I3" s="45" t="s">
        <v>133</v>
      </c>
      <c r="J3" s="46" t="s">
        <v>136</v>
      </c>
      <c r="K3" s="46">
        <f>IF(Form_Responses1[[#This Row],[Participación cursos 2023]]="Sí",1,0)</f>
        <v>1</v>
      </c>
      <c r="L3" s="46">
        <f>IF(Form_Responses1[[#This Row],[Participación cursos 2024 ]]="Sí",1,0)</f>
        <v>0</v>
      </c>
      <c r="M3" s="46">
        <f>SUM(Form_Responses1[[#This Row],[SENA2023]:[SENA2024]])</f>
        <v>1</v>
      </c>
      <c r="N3" s="43" t="s">
        <v>12</v>
      </c>
      <c r="O3" s="42">
        <v>56</v>
      </c>
      <c r="P3" s="42" t="s">
        <v>159</v>
      </c>
      <c r="Q3" s="47" t="s">
        <v>164</v>
      </c>
      <c r="R3" s="43">
        <v>3213716331</v>
      </c>
      <c r="S3" s="43" t="s">
        <v>165</v>
      </c>
      <c r="T3" s="43" t="s">
        <v>14</v>
      </c>
      <c r="U3" s="42">
        <v>1</v>
      </c>
      <c r="V3" s="43" t="s">
        <v>166</v>
      </c>
      <c r="W3" s="42" t="s">
        <v>163</v>
      </c>
      <c r="X3" s="48"/>
      <c r="Y3" s="42" t="s">
        <v>163</v>
      </c>
      <c r="Z3" s="42" t="s">
        <v>163</v>
      </c>
      <c r="AA3" s="48"/>
      <c r="AB3" s="48"/>
      <c r="AC3" s="48"/>
      <c r="AD3" s="48"/>
      <c r="AE3" s="43" t="s">
        <v>167</v>
      </c>
      <c r="AF3" s="42" t="s">
        <v>162</v>
      </c>
      <c r="AG3" s="42" t="s">
        <v>133</v>
      </c>
      <c r="AH3" s="42" t="s">
        <v>163</v>
      </c>
      <c r="AI3" s="42" t="s">
        <v>133</v>
      </c>
      <c r="AJ3" s="50">
        <f>IF(Form_Responses1[[#This Row],[¿Con qué maquinaria o equipos cuenta su taller? '[Máquina plana']]]="Si",1,0)</f>
        <v>1</v>
      </c>
      <c r="AK3" s="50">
        <f>IF(Form_Responses1[[#This Row],[¿Con qué maquinaria o equipos cuenta su taller? '[Máquina ribeteadora']]]="Si",1,0)</f>
        <v>0</v>
      </c>
      <c r="AL3" s="50">
        <f>IF(Form_Responses1[[#This Row],[¿Con qué maquinaria o equipos cuenta su taller? '[Máquina Fileteadora']]]="Si",1,0)</f>
        <v>1</v>
      </c>
      <c r="AM3" s="50">
        <f>IF(Form_Responses1[[#This Row],[¿Con qué maquinaria o equipos cuenta su taller? '[Cortadora']]]="Si",1,0)</f>
        <v>1</v>
      </c>
      <c r="AN3" s="50">
        <f>IF(Form_Responses1[[#This Row],[¿Con qué maquinaria o equipos cuenta su taller? '[Máquina tejedora']]]="Si",1,0)</f>
        <v>0</v>
      </c>
      <c r="AO3" s="50">
        <f>IF(Form_Responses1[[#This Row],[¿Con qué maquinaria o equipos cuenta su taller? '[Maquina collarín']]]="Si",1,0)</f>
        <v>0</v>
      </c>
      <c r="AP3" s="50">
        <f>IF(Form_Responses1[[#This Row],[¿Con qué maquinaria o equipos cuenta su taller? '[Bordadora']]]="Si",1,0)</f>
        <v>0</v>
      </c>
      <c r="AQ3" s="50">
        <f>IF(Form_Responses1[[#This Row],[¿Con qué maquinaria o equipos cuenta su taller? '[Maquina rebajadora']]]="Si",1,0)</f>
        <v>0</v>
      </c>
      <c r="AR3" s="50">
        <f>SUM(Form_Responses1[[#This Row],[ '[Máquina plana']]:['[Maquina rebajadora']]])</f>
        <v>3</v>
      </c>
      <c r="AS3" s="31"/>
      <c r="AT3" s="42" t="s">
        <v>163</v>
      </c>
      <c r="AU3" s="79" t="s">
        <v>332</v>
      </c>
      <c r="AV3" s="43" t="s">
        <v>329</v>
      </c>
      <c r="AW3" s="42"/>
      <c r="AX3" s="42"/>
      <c r="AY3" s="38"/>
      <c r="AZ3" s="42" t="s">
        <v>136</v>
      </c>
      <c r="BA3" s="42"/>
      <c r="BB3" s="42"/>
      <c r="BC3" s="42">
        <v>0</v>
      </c>
      <c r="BD3" s="6">
        <v>0</v>
      </c>
      <c r="BG3" s="38"/>
    </row>
    <row r="4" spans="1:59" ht="13.2" hidden="1" x14ac:dyDescent="0.25">
      <c r="A4" s="24">
        <v>45562.752852025464</v>
      </c>
      <c r="B4" s="62" t="s">
        <v>129</v>
      </c>
      <c r="C4" s="3">
        <v>3053432358</v>
      </c>
      <c r="D4" s="1" t="s">
        <v>130</v>
      </c>
      <c r="E4" s="1" t="s">
        <v>59</v>
      </c>
      <c r="F4" s="1" t="s">
        <v>8</v>
      </c>
      <c r="G4" s="3">
        <v>5</v>
      </c>
      <c r="H4" s="45" t="s">
        <v>136</v>
      </c>
      <c r="I4" s="45" t="s">
        <v>136</v>
      </c>
      <c r="J4" s="46" t="s">
        <v>136</v>
      </c>
      <c r="K4" s="46">
        <f>IF(Form_Responses1[[#This Row],[Participación cursos 2023]]="Sí",1,0)</f>
        <v>0</v>
      </c>
      <c r="L4" s="46">
        <f>IF(Form_Responses1[[#This Row],[Participación cursos 2024 ]]="Sí",1,0)</f>
        <v>0</v>
      </c>
      <c r="M4" s="46">
        <f>SUM(Form_Responses1[[#This Row],[SENA2023]:[SENA2024]])</f>
        <v>0</v>
      </c>
      <c r="N4" s="43" t="s">
        <v>168</v>
      </c>
      <c r="O4" s="42">
        <v>41</v>
      </c>
      <c r="P4" s="42" t="s">
        <v>159</v>
      </c>
      <c r="Q4" s="47" t="s">
        <v>130</v>
      </c>
      <c r="R4" s="43">
        <v>3053432358</v>
      </c>
      <c r="S4" s="43" t="s">
        <v>169</v>
      </c>
      <c r="T4" s="43" t="s">
        <v>59</v>
      </c>
      <c r="U4" s="42">
        <v>1</v>
      </c>
      <c r="V4" s="43" t="s">
        <v>174</v>
      </c>
      <c r="W4" s="42" t="s">
        <v>163</v>
      </c>
      <c r="X4" s="42" t="s">
        <v>136</v>
      </c>
      <c r="Y4" s="42" t="s">
        <v>163</v>
      </c>
      <c r="Z4" s="42" t="s">
        <v>163</v>
      </c>
      <c r="AA4" s="42" t="s">
        <v>136</v>
      </c>
      <c r="AB4" s="42" t="s">
        <v>136</v>
      </c>
      <c r="AC4" s="42" t="s">
        <v>136</v>
      </c>
      <c r="AD4" s="42" t="s">
        <v>136</v>
      </c>
      <c r="AE4" s="43" t="s">
        <v>175</v>
      </c>
      <c r="AF4" s="42" t="s">
        <v>176</v>
      </c>
      <c r="AG4" s="42" t="s">
        <v>133</v>
      </c>
      <c r="AH4" s="42" t="s">
        <v>136</v>
      </c>
      <c r="AI4" s="42" t="s">
        <v>136</v>
      </c>
      <c r="AJ4" s="50">
        <f>IF(Form_Responses1[[#This Row],[¿Con qué maquinaria o equipos cuenta su taller? '[Máquina plana']]]="Si",1,0)</f>
        <v>1</v>
      </c>
      <c r="AK4" s="50">
        <f>IF(Form_Responses1[[#This Row],[¿Con qué maquinaria o equipos cuenta su taller? '[Máquina ribeteadora']]]="Si",1,0)</f>
        <v>0</v>
      </c>
      <c r="AL4" s="50">
        <f>IF(Form_Responses1[[#This Row],[¿Con qué maquinaria o equipos cuenta su taller? '[Máquina Fileteadora']]]="Si",1,0)</f>
        <v>1</v>
      </c>
      <c r="AM4" s="50">
        <f>IF(Form_Responses1[[#This Row],[¿Con qué maquinaria o equipos cuenta su taller? '[Cortadora']]]="Si",1,0)</f>
        <v>1</v>
      </c>
      <c r="AN4" s="50">
        <f>IF(Form_Responses1[[#This Row],[¿Con qué maquinaria o equipos cuenta su taller? '[Máquina tejedora']]]="Si",1,0)</f>
        <v>0</v>
      </c>
      <c r="AO4" s="50">
        <f>IF(Form_Responses1[[#This Row],[¿Con qué maquinaria o equipos cuenta su taller? '[Maquina collarín']]]="Si",1,0)</f>
        <v>0</v>
      </c>
      <c r="AP4" s="50">
        <f>IF(Form_Responses1[[#This Row],[¿Con qué maquinaria o equipos cuenta su taller? '[Bordadora']]]="Si",1,0)</f>
        <v>0</v>
      </c>
      <c r="AQ4" s="50">
        <f>IF(Form_Responses1[[#This Row],[¿Con qué maquinaria o equipos cuenta su taller? '[Maquina rebajadora']]]="Si",1,0)</f>
        <v>0</v>
      </c>
      <c r="AR4" s="50">
        <f>SUM(Form_Responses1[[#This Row],[ '[Máquina plana']]:['[Maquina rebajadora']]])</f>
        <v>3</v>
      </c>
      <c r="AS4" s="31">
        <v>51580027</v>
      </c>
      <c r="AT4" s="42" t="s">
        <v>163</v>
      </c>
      <c r="AU4" s="79" t="s">
        <v>332</v>
      </c>
      <c r="AV4" s="76" t="s">
        <v>325</v>
      </c>
      <c r="AW4" s="51"/>
      <c r="AX4" s="42"/>
      <c r="AY4" s="38"/>
      <c r="AZ4" s="42" t="s">
        <v>136</v>
      </c>
      <c r="BA4" s="42"/>
      <c r="BB4" s="42"/>
      <c r="BC4" s="42">
        <v>0</v>
      </c>
      <c r="BD4" s="6">
        <v>0</v>
      </c>
      <c r="BG4" s="38"/>
    </row>
    <row r="5" spans="1:59" ht="13.2" hidden="1" x14ac:dyDescent="0.25">
      <c r="A5" s="25">
        <v>45561.548792453701</v>
      </c>
      <c r="B5" s="61" t="s">
        <v>15</v>
      </c>
      <c r="C5" s="4">
        <v>3022368687</v>
      </c>
      <c r="D5" s="2" t="s">
        <v>16</v>
      </c>
      <c r="E5" s="2" t="s">
        <v>7</v>
      </c>
      <c r="F5" s="2" t="s">
        <v>8</v>
      </c>
      <c r="G5" s="4">
        <v>3</v>
      </c>
      <c r="H5" s="45" t="s">
        <v>136</v>
      </c>
      <c r="I5" s="45" t="s">
        <v>133</v>
      </c>
      <c r="J5" s="46" t="s">
        <v>136</v>
      </c>
      <c r="K5" s="46">
        <f>IF(Form_Responses1[[#This Row],[Participación cursos 2023]]="Sí",1,0)</f>
        <v>0</v>
      </c>
      <c r="L5" s="46">
        <f>IF(Form_Responses1[[#This Row],[Participación cursos 2024 ]]="Sí",1,0)</f>
        <v>0</v>
      </c>
      <c r="M5" s="46">
        <f>SUM(Form_Responses1[[#This Row],[SENA2023]:[SENA2024]])</f>
        <v>0</v>
      </c>
      <c r="N5" s="43" t="s">
        <v>170</v>
      </c>
      <c r="O5" s="42">
        <v>39</v>
      </c>
      <c r="P5" s="42" t="s">
        <v>159</v>
      </c>
      <c r="Q5" s="47" t="s">
        <v>171</v>
      </c>
      <c r="R5" s="43">
        <v>3022368687</v>
      </c>
      <c r="S5" s="43" t="s">
        <v>172</v>
      </c>
      <c r="T5" s="43" t="s">
        <v>173</v>
      </c>
      <c r="U5" s="42">
        <v>6</v>
      </c>
      <c r="V5" s="43" t="s">
        <v>177</v>
      </c>
      <c r="W5" s="42" t="s">
        <v>163</v>
      </c>
      <c r="X5" s="42" t="s">
        <v>136</v>
      </c>
      <c r="Y5" s="42" t="s">
        <v>163</v>
      </c>
      <c r="Z5" s="42" t="s">
        <v>163</v>
      </c>
      <c r="AA5" s="42" t="s">
        <v>136</v>
      </c>
      <c r="AB5" s="42" t="s">
        <v>136</v>
      </c>
      <c r="AC5" s="42" t="s">
        <v>136</v>
      </c>
      <c r="AD5" s="42" t="s">
        <v>136</v>
      </c>
      <c r="AE5" s="43" t="s">
        <v>178</v>
      </c>
      <c r="AF5" s="42" t="s">
        <v>179</v>
      </c>
      <c r="AG5" s="42" t="s">
        <v>133</v>
      </c>
      <c r="AH5" s="42" t="s">
        <v>163</v>
      </c>
      <c r="AI5" s="42" t="s">
        <v>136</v>
      </c>
      <c r="AJ5" s="50">
        <f>IF(Form_Responses1[[#This Row],[¿Con qué maquinaria o equipos cuenta su taller? '[Máquina plana']]]="Si",1,0)</f>
        <v>1</v>
      </c>
      <c r="AK5" s="50">
        <f>IF(Form_Responses1[[#This Row],[¿Con qué maquinaria o equipos cuenta su taller? '[Máquina ribeteadora']]]="Si",1,0)</f>
        <v>0</v>
      </c>
      <c r="AL5" s="50">
        <f>IF(Form_Responses1[[#This Row],[¿Con qué maquinaria o equipos cuenta su taller? '[Máquina Fileteadora']]]="Si",1,0)</f>
        <v>1</v>
      </c>
      <c r="AM5" s="50">
        <f>IF(Form_Responses1[[#This Row],[¿Con qué maquinaria o equipos cuenta su taller? '[Cortadora']]]="Si",1,0)</f>
        <v>1</v>
      </c>
      <c r="AN5" s="50">
        <f>IF(Form_Responses1[[#This Row],[¿Con qué maquinaria o equipos cuenta su taller? '[Máquina tejedora']]]="Si",1,0)</f>
        <v>0</v>
      </c>
      <c r="AO5" s="50">
        <f>IF(Form_Responses1[[#This Row],[¿Con qué maquinaria o equipos cuenta su taller? '[Maquina collarín']]]="Si",1,0)</f>
        <v>0</v>
      </c>
      <c r="AP5" s="50">
        <f>IF(Form_Responses1[[#This Row],[¿Con qué maquinaria o equipos cuenta su taller? '[Bordadora']]]="Si",1,0)</f>
        <v>0</v>
      </c>
      <c r="AQ5" s="50">
        <f>IF(Form_Responses1[[#This Row],[¿Con qué maquinaria o equipos cuenta su taller? '[Maquina rebajadora']]]="Si",1,0)</f>
        <v>0</v>
      </c>
      <c r="AR5" s="50">
        <f>SUM(Form_Responses1[[#This Row],[ '[Máquina plana']]:['[Maquina rebajadora']]])</f>
        <v>3</v>
      </c>
      <c r="AS5" s="31"/>
      <c r="AT5" s="42" t="s">
        <v>163</v>
      </c>
      <c r="AU5" s="79" t="s">
        <v>332</v>
      </c>
      <c r="AV5" s="76" t="s">
        <v>325</v>
      </c>
      <c r="AW5" s="51"/>
      <c r="AX5" s="42"/>
      <c r="AY5" s="38"/>
      <c r="AZ5" s="42" t="s">
        <v>136</v>
      </c>
      <c r="BA5" s="42"/>
      <c r="BB5" s="42"/>
      <c r="BC5" s="42">
        <v>0</v>
      </c>
      <c r="BD5" s="6">
        <v>0</v>
      </c>
      <c r="BG5" s="38"/>
    </row>
    <row r="6" spans="1:59" ht="13.2" x14ac:dyDescent="0.25">
      <c r="A6" s="24">
        <v>45561.662562083337</v>
      </c>
      <c r="B6" s="65" t="s">
        <v>17</v>
      </c>
      <c r="C6" s="3">
        <v>3115740634</v>
      </c>
      <c r="D6" s="85" t="s">
        <v>18</v>
      </c>
      <c r="E6" s="1" t="s">
        <v>7</v>
      </c>
      <c r="F6" s="1" t="s">
        <v>8</v>
      </c>
      <c r="G6" s="3">
        <v>3</v>
      </c>
      <c r="H6" s="45" t="s">
        <v>133</v>
      </c>
      <c r="I6" s="45" t="s">
        <v>133</v>
      </c>
      <c r="J6" s="46" t="s">
        <v>136</v>
      </c>
      <c r="K6" s="46">
        <f>IF(Form_Responses1[[#This Row],[Participación cursos 2023]]="Sí",1,0)</f>
        <v>1</v>
      </c>
      <c r="L6" s="46">
        <f>IF(Form_Responses1[[#This Row],[Participación cursos 2024 ]]="Sí",1,0)</f>
        <v>0</v>
      </c>
      <c r="M6" s="46">
        <f>SUM(Form_Responses1[[#This Row],[SENA2023]:[SENA2024]])</f>
        <v>1</v>
      </c>
      <c r="N6" s="43" t="s">
        <v>17</v>
      </c>
      <c r="O6" s="42">
        <v>52</v>
      </c>
      <c r="P6" s="42" t="s">
        <v>159</v>
      </c>
      <c r="Q6" s="47" t="s">
        <v>180</v>
      </c>
      <c r="R6" s="43">
        <v>3115740634</v>
      </c>
      <c r="S6" s="43" t="s">
        <v>181</v>
      </c>
      <c r="T6" s="43" t="s">
        <v>7</v>
      </c>
      <c r="U6" s="42">
        <v>1</v>
      </c>
      <c r="V6" s="43" t="s">
        <v>182</v>
      </c>
      <c r="W6" s="42" t="s">
        <v>163</v>
      </c>
      <c r="X6" s="42" t="s">
        <v>136</v>
      </c>
      <c r="Y6" s="42" t="s">
        <v>163</v>
      </c>
      <c r="Z6" s="42" t="s">
        <v>163</v>
      </c>
      <c r="AA6" s="48"/>
      <c r="AB6" s="42" t="s">
        <v>136</v>
      </c>
      <c r="AC6" s="42" t="s">
        <v>136</v>
      </c>
      <c r="AD6" s="42" t="s">
        <v>136</v>
      </c>
      <c r="AE6" s="43" t="s">
        <v>183</v>
      </c>
      <c r="AF6" s="42" t="s">
        <v>176</v>
      </c>
      <c r="AG6" s="42" t="s">
        <v>133</v>
      </c>
      <c r="AH6" s="42" t="s">
        <v>163</v>
      </c>
      <c r="AI6" s="42" t="s">
        <v>136</v>
      </c>
      <c r="AJ6" s="50">
        <f>IF(Form_Responses1[[#This Row],[¿Con qué maquinaria o equipos cuenta su taller? '[Máquina plana']]]="Si",1,0)</f>
        <v>1</v>
      </c>
      <c r="AK6" s="50">
        <f>IF(Form_Responses1[[#This Row],[¿Con qué maquinaria o equipos cuenta su taller? '[Máquina ribeteadora']]]="Si",1,0)</f>
        <v>0</v>
      </c>
      <c r="AL6" s="50">
        <f>IF(Form_Responses1[[#This Row],[¿Con qué maquinaria o equipos cuenta su taller? '[Máquina Fileteadora']]]="Si",1,0)</f>
        <v>1</v>
      </c>
      <c r="AM6" s="50">
        <f>IF(Form_Responses1[[#This Row],[¿Con qué maquinaria o equipos cuenta su taller? '[Cortadora']]]="Si",1,0)</f>
        <v>1</v>
      </c>
      <c r="AN6" s="50">
        <f>IF(Form_Responses1[[#This Row],[¿Con qué maquinaria o equipos cuenta su taller? '[Máquina tejedora']]]="Si",1,0)</f>
        <v>0</v>
      </c>
      <c r="AO6" s="50">
        <f>IF(Form_Responses1[[#This Row],[¿Con qué maquinaria o equipos cuenta su taller? '[Maquina collarín']]]="Si",1,0)</f>
        <v>0</v>
      </c>
      <c r="AP6" s="50">
        <f>IF(Form_Responses1[[#This Row],[¿Con qué maquinaria o equipos cuenta su taller? '[Bordadora']]]="Si",1,0)</f>
        <v>0</v>
      </c>
      <c r="AQ6" s="50">
        <f>IF(Form_Responses1[[#This Row],[¿Con qué maquinaria o equipos cuenta su taller? '[Maquina rebajadora']]]="Si",1,0)</f>
        <v>0</v>
      </c>
      <c r="AR6" s="50">
        <f>SUM(Form_Responses1[[#This Row],[ '[Máquina plana']]:['[Maquina rebajadora']]])</f>
        <v>3</v>
      </c>
      <c r="AS6" s="31"/>
      <c r="AT6" s="42" t="s">
        <v>163</v>
      </c>
      <c r="AU6" s="79" t="s">
        <v>332</v>
      </c>
      <c r="AV6" s="43" t="s">
        <v>329</v>
      </c>
      <c r="AW6" s="42"/>
      <c r="AX6" s="42"/>
      <c r="AY6" s="38"/>
      <c r="AZ6" s="42" t="s">
        <v>136</v>
      </c>
      <c r="BA6" s="42" t="s">
        <v>163</v>
      </c>
      <c r="BB6" s="42" t="s">
        <v>163</v>
      </c>
      <c r="BC6" s="42">
        <v>0</v>
      </c>
      <c r="BD6" s="6">
        <v>0</v>
      </c>
      <c r="BE6" s="6">
        <v>0.5</v>
      </c>
      <c r="BG6" s="38"/>
    </row>
    <row r="7" spans="1:59" ht="13.2" x14ac:dyDescent="0.25">
      <c r="A7" s="25">
        <v>45561.406902199073</v>
      </c>
      <c r="B7" s="63" t="s">
        <v>19</v>
      </c>
      <c r="C7" s="4">
        <v>3143508069</v>
      </c>
      <c r="D7" s="84" t="s">
        <v>20</v>
      </c>
      <c r="E7" s="2" t="s">
        <v>21</v>
      </c>
      <c r="F7" s="2" t="s">
        <v>8</v>
      </c>
      <c r="G7" s="4">
        <v>12</v>
      </c>
      <c r="H7" s="45" t="s">
        <v>133</v>
      </c>
      <c r="I7" s="45" t="s">
        <v>133</v>
      </c>
      <c r="J7" s="46" t="s">
        <v>136</v>
      </c>
      <c r="K7" s="46">
        <f>IF(Form_Responses1[[#This Row],[Participación cursos 2023]]="Sí",1,0)</f>
        <v>1</v>
      </c>
      <c r="L7" s="46">
        <f>IF(Form_Responses1[[#This Row],[Participación cursos 2024 ]]="Sí",1,0)</f>
        <v>0</v>
      </c>
      <c r="M7" s="46">
        <f>SUM(Form_Responses1[[#This Row],[SENA2023]:[SENA2024]])</f>
        <v>1</v>
      </c>
      <c r="N7" s="43" t="s">
        <v>184</v>
      </c>
      <c r="O7" s="42">
        <v>56</v>
      </c>
      <c r="P7" s="42" t="s">
        <v>159</v>
      </c>
      <c r="Q7" s="47" t="s">
        <v>20</v>
      </c>
      <c r="R7" s="43">
        <v>3143508069</v>
      </c>
      <c r="S7" s="43" t="s">
        <v>185</v>
      </c>
      <c r="T7" s="43" t="s">
        <v>21</v>
      </c>
      <c r="U7" s="42">
        <v>0</v>
      </c>
      <c r="V7" s="43" t="s">
        <v>182</v>
      </c>
      <c r="W7" s="42" t="s">
        <v>163</v>
      </c>
      <c r="X7" s="48"/>
      <c r="Y7" s="42" t="s">
        <v>163</v>
      </c>
      <c r="Z7" s="42" t="s">
        <v>163</v>
      </c>
      <c r="AA7" s="48"/>
      <c r="AB7" s="48"/>
      <c r="AC7" s="48"/>
      <c r="AD7" s="48"/>
      <c r="AE7" s="49"/>
      <c r="AF7" s="42" t="s">
        <v>177</v>
      </c>
      <c r="AG7" s="42" t="s">
        <v>133</v>
      </c>
      <c r="AH7" s="42" t="s">
        <v>163</v>
      </c>
      <c r="AI7" s="42" t="s">
        <v>136</v>
      </c>
      <c r="AJ7" s="50">
        <f>IF(Form_Responses1[[#This Row],[¿Con qué maquinaria o equipos cuenta su taller? '[Máquina plana']]]="Si",1,0)</f>
        <v>1</v>
      </c>
      <c r="AK7" s="50">
        <f>IF(Form_Responses1[[#This Row],[¿Con qué maquinaria o equipos cuenta su taller? '[Máquina ribeteadora']]]="Si",1,0)</f>
        <v>0</v>
      </c>
      <c r="AL7" s="50">
        <f>IF(Form_Responses1[[#This Row],[¿Con qué maquinaria o equipos cuenta su taller? '[Máquina Fileteadora']]]="Si",1,0)</f>
        <v>1</v>
      </c>
      <c r="AM7" s="50">
        <f>IF(Form_Responses1[[#This Row],[¿Con qué maquinaria o equipos cuenta su taller? '[Cortadora']]]="Si",1,0)</f>
        <v>1</v>
      </c>
      <c r="AN7" s="50">
        <f>IF(Form_Responses1[[#This Row],[¿Con qué maquinaria o equipos cuenta su taller? '[Máquina tejedora']]]="Si",1,0)</f>
        <v>0</v>
      </c>
      <c r="AO7" s="50">
        <f>IF(Form_Responses1[[#This Row],[¿Con qué maquinaria o equipos cuenta su taller? '[Maquina collarín']]]="Si",1,0)</f>
        <v>0</v>
      </c>
      <c r="AP7" s="50">
        <f>IF(Form_Responses1[[#This Row],[¿Con qué maquinaria o equipos cuenta su taller? '[Bordadora']]]="Si",1,0)</f>
        <v>0</v>
      </c>
      <c r="AQ7" s="50">
        <f>IF(Form_Responses1[[#This Row],[¿Con qué maquinaria o equipos cuenta su taller? '[Maquina rebajadora']]]="Si",1,0)</f>
        <v>0</v>
      </c>
      <c r="AR7" s="50">
        <f>SUM(Form_Responses1[[#This Row],[ '[Máquina plana']]:['[Maquina rebajadora']]])</f>
        <v>3</v>
      </c>
      <c r="AS7" s="31"/>
      <c r="AT7" s="42" t="s">
        <v>163</v>
      </c>
      <c r="AU7" s="79" t="s">
        <v>332</v>
      </c>
      <c r="AV7" s="43" t="s">
        <v>329</v>
      </c>
      <c r="AW7" s="42" t="s">
        <v>334</v>
      </c>
      <c r="AX7" s="42" t="s">
        <v>335</v>
      </c>
      <c r="AY7" s="52" t="s">
        <v>339</v>
      </c>
      <c r="AZ7" s="42" t="s">
        <v>163</v>
      </c>
      <c r="BA7" s="42"/>
      <c r="BB7" s="42" t="s">
        <v>163</v>
      </c>
      <c r="BC7" s="42">
        <v>1</v>
      </c>
      <c r="BD7" s="6">
        <v>0.5</v>
      </c>
      <c r="BE7" s="6">
        <v>0.5</v>
      </c>
      <c r="BG7" s="38"/>
    </row>
    <row r="8" spans="1:59" ht="13.2" hidden="1" x14ac:dyDescent="0.25">
      <c r="A8" s="24">
        <v>45561.404961273147</v>
      </c>
      <c r="B8" s="62" t="s">
        <v>22</v>
      </c>
      <c r="C8" s="3">
        <v>3057374644</v>
      </c>
      <c r="D8" s="85" t="s">
        <v>23</v>
      </c>
      <c r="E8" s="1" t="s">
        <v>7</v>
      </c>
      <c r="F8" s="1" t="s">
        <v>8</v>
      </c>
      <c r="G8" s="3">
        <v>4</v>
      </c>
      <c r="H8" s="45" t="s">
        <v>136</v>
      </c>
      <c r="I8" s="45" t="s">
        <v>133</v>
      </c>
      <c r="J8" s="46" t="s">
        <v>136</v>
      </c>
      <c r="K8" s="46">
        <f>IF(Form_Responses1[[#This Row],[Participación cursos 2023]]="Sí",1,0)</f>
        <v>0</v>
      </c>
      <c r="L8" s="46">
        <f>IF(Form_Responses1[[#This Row],[Participación cursos 2024 ]]="Sí",1,0)</f>
        <v>0</v>
      </c>
      <c r="M8" s="46">
        <f>SUM(Form_Responses1[[#This Row],[SENA2023]:[SENA2024]])</f>
        <v>0</v>
      </c>
      <c r="N8" s="43" t="s">
        <v>22</v>
      </c>
      <c r="O8" s="42">
        <v>54</v>
      </c>
      <c r="P8" s="42" t="s">
        <v>159</v>
      </c>
      <c r="Q8" s="47" t="s">
        <v>23</v>
      </c>
      <c r="R8" s="43">
        <v>3057374644</v>
      </c>
      <c r="S8" s="43" t="s">
        <v>186</v>
      </c>
      <c r="T8" s="43" t="s">
        <v>7</v>
      </c>
      <c r="U8" s="42">
        <v>1</v>
      </c>
      <c r="V8" s="43" t="s">
        <v>182</v>
      </c>
      <c r="W8" s="42" t="s">
        <v>163</v>
      </c>
      <c r="X8" s="48"/>
      <c r="Y8" s="42" t="s">
        <v>163</v>
      </c>
      <c r="Z8" s="42" t="s">
        <v>163</v>
      </c>
      <c r="AA8" s="48"/>
      <c r="AB8" s="48"/>
      <c r="AC8" s="48"/>
      <c r="AD8" s="48"/>
      <c r="AE8" s="43" t="s">
        <v>187</v>
      </c>
      <c r="AF8" s="42" t="s">
        <v>179</v>
      </c>
      <c r="AG8" s="42" t="s">
        <v>133</v>
      </c>
      <c r="AH8" s="42" t="s">
        <v>163</v>
      </c>
      <c r="AI8" s="42" t="s">
        <v>136</v>
      </c>
      <c r="AJ8" s="50">
        <f>IF(Form_Responses1[[#This Row],[¿Con qué maquinaria o equipos cuenta su taller? '[Máquina plana']]]="Si",1,0)</f>
        <v>1</v>
      </c>
      <c r="AK8" s="50">
        <f>IF(Form_Responses1[[#This Row],[¿Con qué maquinaria o equipos cuenta su taller? '[Máquina ribeteadora']]]="Si",1,0)</f>
        <v>0</v>
      </c>
      <c r="AL8" s="50">
        <f>IF(Form_Responses1[[#This Row],[¿Con qué maquinaria o equipos cuenta su taller? '[Máquina Fileteadora']]]="Si",1,0)</f>
        <v>1</v>
      </c>
      <c r="AM8" s="50">
        <f>IF(Form_Responses1[[#This Row],[¿Con qué maquinaria o equipos cuenta su taller? '[Cortadora']]]="Si",1,0)</f>
        <v>1</v>
      </c>
      <c r="AN8" s="50">
        <f>IF(Form_Responses1[[#This Row],[¿Con qué maquinaria o equipos cuenta su taller? '[Máquina tejedora']]]="Si",1,0)</f>
        <v>0</v>
      </c>
      <c r="AO8" s="50">
        <f>IF(Form_Responses1[[#This Row],[¿Con qué maquinaria o equipos cuenta su taller? '[Maquina collarín']]]="Si",1,0)</f>
        <v>0</v>
      </c>
      <c r="AP8" s="50">
        <f>IF(Form_Responses1[[#This Row],[¿Con qué maquinaria o equipos cuenta su taller? '[Bordadora']]]="Si",1,0)</f>
        <v>0</v>
      </c>
      <c r="AQ8" s="50">
        <f>IF(Form_Responses1[[#This Row],[¿Con qué maquinaria o equipos cuenta su taller? '[Maquina rebajadora']]]="Si",1,0)</f>
        <v>0</v>
      </c>
      <c r="AR8" s="50">
        <f>SUM(Form_Responses1[[#This Row],[ '[Máquina plana']]:['[Maquina rebajadora']]])</f>
        <v>3</v>
      </c>
      <c r="AS8" s="31"/>
      <c r="AT8" s="42" t="s">
        <v>163</v>
      </c>
      <c r="AU8" s="79" t="s">
        <v>332</v>
      </c>
      <c r="AV8" s="76" t="s">
        <v>325</v>
      </c>
      <c r="AW8" s="51"/>
      <c r="AX8" s="42" t="s">
        <v>335</v>
      </c>
      <c r="AY8" s="38"/>
      <c r="AZ8" s="42" t="s">
        <v>136</v>
      </c>
      <c r="BA8" s="42"/>
      <c r="BB8" s="42"/>
      <c r="BC8" s="42">
        <v>0</v>
      </c>
      <c r="BD8" s="6">
        <v>0</v>
      </c>
      <c r="BG8" s="38"/>
    </row>
    <row r="9" spans="1:59" ht="13.2" hidden="1" x14ac:dyDescent="0.25">
      <c r="A9" s="26">
        <v>45561.42767394676</v>
      </c>
      <c r="B9" s="64" t="s">
        <v>24</v>
      </c>
      <c r="C9" s="4">
        <v>3017417481</v>
      </c>
      <c r="D9" s="2" t="s">
        <v>25</v>
      </c>
      <c r="E9" s="2" t="s">
        <v>26</v>
      </c>
      <c r="F9" s="2" t="s">
        <v>8</v>
      </c>
      <c r="G9" s="4">
        <v>4</v>
      </c>
      <c r="H9" s="45" t="s">
        <v>136</v>
      </c>
      <c r="I9" s="45" t="s">
        <v>136</v>
      </c>
      <c r="J9" s="46" t="s">
        <v>136</v>
      </c>
      <c r="K9" s="46">
        <f>IF(Form_Responses1[[#This Row],[Participación cursos 2023]]="Sí",1,0)</f>
        <v>0</v>
      </c>
      <c r="L9" s="46">
        <f>IF(Form_Responses1[[#This Row],[Participación cursos 2024 ]]="Sí",1,0)</f>
        <v>0</v>
      </c>
      <c r="M9" s="46">
        <f>SUM(Form_Responses1[[#This Row],[SENA2023]:[SENA2024]])</f>
        <v>0</v>
      </c>
      <c r="N9" s="43"/>
      <c r="O9" s="42"/>
      <c r="P9" s="42"/>
      <c r="Q9" s="47"/>
      <c r="R9" s="43"/>
      <c r="S9" s="43"/>
      <c r="T9" s="43"/>
      <c r="U9" s="42"/>
      <c r="V9" s="43"/>
      <c r="W9" s="42"/>
      <c r="X9" s="42"/>
      <c r="Y9" s="42"/>
      <c r="Z9" s="42"/>
      <c r="AA9" s="48"/>
      <c r="AB9" s="48"/>
      <c r="AC9" s="48"/>
      <c r="AD9" s="48"/>
      <c r="AE9" s="49"/>
      <c r="AF9" s="42"/>
      <c r="AG9" s="42"/>
      <c r="AH9" s="42"/>
      <c r="AI9" s="42"/>
      <c r="AJ9" s="50">
        <f>IF(Form_Responses1[[#This Row],[¿Con qué maquinaria o equipos cuenta su taller? '[Máquina plana']]]="Si",1,0)</f>
        <v>0</v>
      </c>
      <c r="AK9" s="50">
        <f>IF(Form_Responses1[[#This Row],[¿Con qué maquinaria o equipos cuenta su taller? '[Máquina ribeteadora']]]="Si",1,0)</f>
        <v>0</v>
      </c>
      <c r="AL9" s="50">
        <f>IF(Form_Responses1[[#This Row],[¿Con qué maquinaria o equipos cuenta su taller? '[Máquina Fileteadora']]]="Si",1,0)</f>
        <v>0</v>
      </c>
      <c r="AM9" s="50">
        <f>IF(Form_Responses1[[#This Row],[¿Con qué maquinaria o equipos cuenta su taller? '[Cortadora']]]="Si",1,0)</f>
        <v>0</v>
      </c>
      <c r="AN9" s="50">
        <f>IF(Form_Responses1[[#This Row],[¿Con qué maquinaria o equipos cuenta su taller? '[Máquina tejedora']]]="Si",1,0)</f>
        <v>0</v>
      </c>
      <c r="AO9" s="50">
        <f>IF(Form_Responses1[[#This Row],[¿Con qué maquinaria o equipos cuenta su taller? '[Maquina collarín']]]="Si",1,0)</f>
        <v>0</v>
      </c>
      <c r="AP9" s="50">
        <f>IF(Form_Responses1[[#This Row],[¿Con qué maquinaria o equipos cuenta su taller? '[Bordadora']]]="Si",1,0)</f>
        <v>0</v>
      </c>
      <c r="AQ9" s="50">
        <f>IF(Form_Responses1[[#This Row],[¿Con qué maquinaria o equipos cuenta su taller? '[Maquina rebajadora']]]="Si",1,0)</f>
        <v>0</v>
      </c>
      <c r="AR9" s="50">
        <f>SUM(Form_Responses1[[#This Row],[ '[Máquina plana']]:['[Maquina rebajadora']]])</f>
        <v>0</v>
      </c>
      <c r="AS9" s="31"/>
      <c r="AT9" s="42" t="s">
        <v>136</v>
      </c>
      <c r="AU9" s="76" t="s">
        <v>327</v>
      </c>
      <c r="AV9" s="76" t="s">
        <v>325</v>
      </c>
      <c r="AW9" s="51"/>
      <c r="AX9" s="42"/>
      <c r="AY9" s="38"/>
      <c r="AZ9" s="42" t="s">
        <v>136</v>
      </c>
      <c r="BA9" s="42"/>
      <c r="BB9" s="42"/>
      <c r="BC9" s="42">
        <v>0</v>
      </c>
      <c r="BD9" s="6">
        <v>0</v>
      </c>
      <c r="BG9" s="38"/>
    </row>
    <row r="10" spans="1:59" ht="13.2" x14ac:dyDescent="0.25">
      <c r="A10" s="24">
        <v>45561.478740798615</v>
      </c>
      <c r="B10" s="65" t="s">
        <v>27</v>
      </c>
      <c r="C10" s="3">
        <v>3138921725</v>
      </c>
      <c r="D10" s="85" t="s">
        <v>28</v>
      </c>
      <c r="E10" s="1" t="s">
        <v>7</v>
      </c>
      <c r="F10" s="1" t="s">
        <v>8</v>
      </c>
      <c r="G10" s="3">
        <v>10</v>
      </c>
      <c r="H10" s="45" t="s">
        <v>133</v>
      </c>
      <c r="I10" s="45" t="s">
        <v>133</v>
      </c>
      <c r="J10" s="46" t="s">
        <v>133</v>
      </c>
      <c r="K10" s="46">
        <f>IF(Form_Responses1[[#This Row],[Participación cursos 2023]]="Sí",1,0)</f>
        <v>1</v>
      </c>
      <c r="L10" s="46">
        <f>IF(Form_Responses1[[#This Row],[Participación cursos 2024 ]]="Sí",1,0)</f>
        <v>1</v>
      </c>
      <c r="M10" s="46">
        <f>SUM(Form_Responses1[[#This Row],[SENA2023]:[SENA2024]])</f>
        <v>2</v>
      </c>
      <c r="N10" s="43" t="s">
        <v>27</v>
      </c>
      <c r="O10" s="42">
        <v>47</v>
      </c>
      <c r="P10" s="42" t="s">
        <v>159</v>
      </c>
      <c r="Q10" s="47" t="s">
        <v>28</v>
      </c>
      <c r="R10" s="43">
        <v>3138921725</v>
      </c>
      <c r="S10" s="43" t="s">
        <v>188</v>
      </c>
      <c r="T10" s="43" t="s">
        <v>7</v>
      </c>
      <c r="U10" s="42">
        <v>1</v>
      </c>
      <c r="V10" s="43" t="s">
        <v>166</v>
      </c>
      <c r="W10" s="42" t="s">
        <v>163</v>
      </c>
      <c r="X10" s="48"/>
      <c r="Y10" s="42" t="s">
        <v>136</v>
      </c>
      <c r="Z10" s="48"/>
      <c r="AA10" s="48"/>
      <c r="AB10" s="48"/>
      <c r="AC10" s="48"/>
      <c r="AD10" s="48"/>
      <c r="AE10" s="49"/>
      <c r="AF10" s="42" t="s">
        <v>177</v>
      </c>
      <c r="AG10" s="42" t="s">
        <v>133</v>
      </c>
      <c r="AH10" s="42" t="s">
        <v>163</v>
      </c>
      <c r="AI10" s="42" t="s">
        <v>136</v>
      </c>
      <c r="AJ10" s="50">
        <f>IF(Form_Responses1[[#This Row],[¿Con qué maquinaria o equipos cuenta su taller? '[Máquina plana']]]="Si",1,0)</f>
        <v>1</v>
      </c>
      <c r="AK10" s="50">
        <f>IF(Form_Responses1[[#This Row],[¿Con qué maquinaria o equipos cuenta su taller? '[Máquina ribeteadora']]]="Si",1,0)</f>
        <v>0</v>
      </c>
      <c r="AL10" s="50">
        <f>IF(Form_Responses1[[#This Row],[¿Con qué maquinaria o equipos cuenta su taller? '[Máquina Fileteadora']]]="Si",1,0)</f>
        <v>0</v>
      </c>
      <c r="AM10" s="50">
        <f>IF(Form_Responses1[[#This Row],[¿Con qué maquinaria o equipos cuenta su taller? '[Cortadora']]]="Si",1,0)</f>
        <v>0</v>
      </c>
      <c r="AN10" s="50">
        <f>IF(Form_Responses1[[#This Row],[¿Con qué maquinaria o equipos cuenta su taller? '[Máquina tejedora']]]="Si",1,0)</f>
        <v>0</v>
      </c>
      <c r="AO10" s="50">
        <f>IF(Form_Responses1[[#This Row],[¿Con qué maquinaria o equipos cuenta su taller? '[Maquina collarín']]]="Si",1,0)</f>
        <v>0</v>
      </c>
      <c r="AP10" s="50">
        <f>IF(Form_Responses1[[#This Row],[¿Con qué maquinaria o equipos cuenta su taller? '[Bordadora']]]="Si",1,0)</f>
        <v>0</v>
      </c>
      <c r="AQ10" s="50">
        <f>IF(Form_Responses1[[#This Row],[¿Con qué maquinaria o equipos cuenta su taller? '[Maquina rebajadora']]]="Si",1,0)</f>
        <v>0</v>
      </c>
      <c r="AR10" s="50">
        <f>SUM(Form_Responses1[[#This Row],[ '[Máquina plana']]:['[Maquina rebajadora']]])</f>
        <v>1</v>
      </c>
      <c r="AS10" s="31"/>
      <c r="AT10" s="42" t="s">
        <v>163</v>
      </c>
      <c r="AU10" s="79" t="s">
        <v>332</v>
      </c>
      <c r="AV10" s="77" t="s">
        <v>331</v>
      </c>
      <c r="AW10" s="42" t="s">
        <v>334</v>
      </c>
      <c r="AX10" s="42" t="s">
        <v>335</v>
      </c>
      <c r="AY10" s="52" t="s">
        <v>339</v>
      </c>
      <c r="AZ10" s="42" t="s">
        <v>163</v>
      </c>
      <c r="BA10" s="42"/>
      <c r="BB10" s="42" t="s">
        <v>163</v>
      </c>
      <c r="BC10" s="42">
        <v>1</v>
      </c>
      <c r="BD10" s="6">
        <v>1</v>
      </c>
      <c r="BE10" s="6">
        <v>0</v>
      </c>
      <c r="BG10" s="38"/>
    </row>
    <row r="11" spans="1:59" ht="13.2" hidden="1" x14ac:dyDescent="0.25">
      <c r="A11" s="26">
        <v>45561.415695173608</v>
      </c>
      <c r="B11" s="64" t="s">
        <v>29</v>
      </c>
      <c r="C11" s="4">
        <v>3214711315</v>
      </c>
      <c r="D11" s="84" t="s">
        <v>30</v>
      </c>
      <c r="E11" s="2" t="s">
        <v>31</v>
      </c>
      <c r="F11" s="2" t="s">
        <v>8</v>
      </c>
      <c r="G11" s="4">
        <v>25</v>
      </c>
      <c r="H11" s="45" t="s">
        <v>136</v>
      </c>
      <c r="I11" s="45" t="s">
        <v>136</v>
      </c>
      <c r="J11" s="46" t="s">
        <v>136</v>
      </c>
      <c r="K11" s="46">
        <f>IF(Form_Responses1[[#This Row],[Participación cursos 2023]]="Sí",1,0)</f>
        <v>0</v>
      </c>
      <c r="L11" s="46">
        <f>IF(Form_Responses1[[#This Row],[Participación cursos 2024 ]]="Sí",1,0)</f>
        <v>0</v>
      </c>
      <c r="M11" s="46">
        <f>SUM(Form_Responses1[[#This Row],[SENA2023]:[SENA2024]])</f>
        <v>0</v>
      </c>
      <c r="O11" s="6"/>
      <c r="AJ11" s="50">
        <f>IF(Form_Responses1[[#This Row],[¿Con qué maquinaria o equipos cuenta su taller? '[Máquina plana']]]="Si",1,0)</f>
        <v>0</v>
      </c>
      <c r="AK11" s="50">
        <f>IF(Form_Responses1[[#This Row],[¿Con qué maquinaria o equipos cuenta su taller? '[Máquina ribeteadora']]]="Si",1,0)</f>
        <v>0</v>
      </c>
      <c r="AL11" s="50">
        <f>IF(Form_Responses1[[#This Row],[¿Con qué maquinaria o equipos cuenta su taller? '[Máquina Fileteadora']]]="Si",1,0)</f>
        <v>0</v>
      </c>
      <c r="AM11" s="50">
        <f>IF(Form_Responses1[[#This Row],[¿Con qué maquinaria o equipos cuenta su taller? '[Cortadora']]]="Si",1,0)</f>
        <v>0</v>
      </c>
      <c r="AN11" s="50">
        <f>IF(Form_Responses1[[#This Row],[¿Con qué maquinaria o equipos cuenta su taller? '[Máquina tejedora']]]="Si",1,0)</f>
        <v>0</v>
      </c>
      <c r="AO11" s="50">
        <f>IF(Form_Responses1[[#This Row],[¿Con qué maquinaria o equipos cuenta su taller? '[Maquina collarín']]]="Si",1,0)</f>
        <v>0</v>
      </c>
      <c r="AP11" s="50">
        <f>IF(Form_Responses1[[#This Row],[¿Con qué maquinaria o equipos cuenta su taller? '[Bordadora']]]="Si",1,0)</f>
        <v>0</v>
      </c>
      <c r="AQ11" s="50">
        <f>IF(Form_Responses1[[#This Row],[¿Con qué maquinaria o equipos cuenta su taller? '[Maquina rebajadora']]]="Si",1,0)</f>
        <v>0</v>
      </c>
      <c r="AR11" s="50">
        <f>SUM(Form_Responses1[[#This Row],[ '[Máquina plana']]:['[Maquina rebajadora']]])</f>
        <v>0</v>
      </c>
      <c r="AS11" s="71"/>
      <c r="AT11" s="46" t="s">
        <v>136</v>
      </c>
      <c r="AU11" s="76" t="s">
        <v>327</v>
      </c>
      <c r="AV11" s="76" t="s">
        <v>325</v>
      </c>
      <c r="AW11" s="51"/>
      <c r="AX11" s="42"/>
      <c r="AY11" s="38"/>
      <c r="AZ11" s="42" t="s">
        <v>136</v>
      </c>
      <c r="BA11" s="42"/>
      <c r="BB11" s="42"/>
      <c r="BC11" s="42">
        <v>0</v>
      </c>
      <c r="BD11" s="6">
        <v>0</v>
      </c>
      <c r="BG11" s="38"/>
    </row>
    <row r="12" spans="1:59" ht="13.2" hidden="1" x14ac:dyDescent="0.25">
      <c r="A12" s="24">
        <v>45561.469261736114</v>
      </c>
      <c r="B12" s="62" t="s">
        <v>32</v>
      </c>
      <c r="C12" s="3">
        <v>3143419644</v>
      </c>
      <c r="D12" s="1" t="s">
        <v>33</v>
      </c>
      <c r="E12" s="1" t="s">
        <v>34</v>
      </c>
      <c r="F12" s="1" t="s">
        <v>8</v>
      </c>
      <c r="G12" s="3">
        <v>8</v>
      </c>
      <c r="H12" s="45" t="s">
        <v>136</v>
      </c>
      <c r="I12" s="45" t="s">
        <v>136</v>
      </c>
      <c r="J12" s="46" t="s">
        <v>136</v>
      </c>
      <c r="K12" s="46">
        <f>IF(Form_Responses1[[#This Row],[Participación cursos 2023]]="Sí",1,0)</f>
        <v>0</v>
      </c>
      <c r="L12" s="46">
        <f>IF(Form_Responses1[[#This Row],[Participación cursos 2024 ]]="Sí",1,0)</f>
        <v>0</v>
      </c>
      <c r="M12" s="46">
        <f>SUM(Form_Responses1[[#This Row],[SENA2023]:[SENA2024]])</f>
        <v>0</v>
      </c>
      <c r="N12" s="43" t="s">
        <v>189</v>
      </c>
      <c r="O12" s="42">
        <v>45</v>
      </c>
      <c r="P12" s="42" t="s">
        <v>159</v>
      </c>
      <c r="Q12" s="47" t="s">
        <v>33</v>
      </c>
      <c r="R12" s="43">
        <v>3143419644</v>
      </c>
      <c r="S12" s="43" t="s">
        <v>190</v>
      </c>
      <c r="T12" s="43" t="s">
        <v>34</v>
      </c>
      <c r="U12" s="42">
        <v>2</v>
      </c>
      <c r="V12" s="43" t="s">
        <v>166</v>
      </c>
      <c r="W12" s="42" t="s">
        <v>163</v>
      </c>
      <c r="X12" s="42" t="s">
        <v>136</v>
      </c>
      <c r="Y12" s="42" t="s">
        <v>163</v>
      </c>
      <c r="Z12" s="42" t="s">
        <v>136</v>
      </c>
      <c r="AA12" s="42" t="s">
        <v>136</v>
      </c>
      <c r="AB12" s="42" t="s">
        <v>163</v>
      </c>
      <c r="AC12" s="42" t="s">
        <v>136</v>
      </c>
      <c r="AD12" s="42" t="s">
        <v>136</v>
      </c>
      <c r="AE12" s="49"/>
      <c r="AF12" s="42" t="s">
        <v>162</v>
      </c>
      <c r="AG12" s="42" t="s">
        <v>133</v>
      </c>
      <c r="AH12" s="42" t="s">
        <v>163</v>
      </c>
      <c r="AI12" s="42" t="s">
        <v>136</v>
      </c>
      <c r="AJ12" s="50">
        <f>IF(Form_Responses1[[#This Row],[¿Con qué maquinaria o equipos cuenta su taller? '[Máquina plana']]]="Si",1,0)</f>
        <v>1</v>
      </c>
      <c r="AK12" s="50">
        <f>IF(Form_Responses1[[#This Row],[¿Con qué maquinaria o equipos cuenta su taller? '[Máquina ribeteadora']]]="Si",1,0)</f>
        <v>0</v>
      </c>
      <c r="AL12" s="50">
        <f>IF(Form_Responses1[[#This Row],[¿Con qué maquinaria o equipos cuenta su taller? '[Máquina Fileteadora']]]="Si",1,0)</f>
        <v>1</v>
      </c>
      <c r="AM12" s="50">
        <f>IF(Form_Responses1[[#This Row],[¿Con qué maquinaria o equipos cuenta su taller? '[Cortadora']]]="Si",1,0)</f>
        <v>0</v>
      </c>
      <c r="AN12" s="50">
        <f>IF(Form_Responses1[[#This Row],[¿Con qué maquinaria o equipos cuenta su taller? '[Máquina tejedora']]]="Si",1,0)</f>
        <v>0</v>
      </c>
      <c r="AO12" s="50">
        <f>IF(Form_Responses1[[#This Row],[¿Con qué maquinaria o equipos cuenta su taller? '[Maquina collarín']]]="Si",1,0)</f>
        <v>1</v>
      </c>
      <c r="AP12" s="50">
        <f>IF(Form_Responses1[[#This Row],[¿Con qué maquinaria o equipos cuenta su taller? '[Bordadora']]]="Si",1,0)</f>
        <v>0</v>
      </c>
      <c r="AQ12" s="50">
        <f>IF(Form_Responses1[[#This Row],[¿Con qué maquinaria o equipos cuenta su taller? '[Maquina rebajadora']]]="Si",1,0)</f>
        <v>0</v>
      </c>
      <c r="AR12" s="50">
        <f>SUM(Form_Responses1[[#This Row],[ '[Máquina plana']]:['[Maquina rebajadora']]])</f>
        <v>3</v>
      </c>
      <c r="AS12" s="31">
        <v>50921860</v>
      </c>
      <c r="AT12" s="42" t="s">
        <v>163</v>
      </c>
      <c r="AU12" s="79" t="s">
        <v>332</v>
      </c>
      <c r="AV12" s="76" t="s">
        <v>325</v>
      </c>
      <c r="AW12" s="51"/>
      <c r="AX12" s="42"/>
      <c r="AY12" s="38"/>
      <c r="AZ12" s="42" t="s">
        <v>136</v>
      </c>
      <c r="BA12" s="42"/>
      <c r="BB12" s="42"/>
      <c r="BC12" s="42">
        <v>0</v>
      </c>
      <c r="BD12" s="6">
        <v>0</v>
      </c>
      <c r="BG12" s="38"/>
    </row>
    <row r="13" spans="1:59" ht="13.2" hidden="1" x14ac:dyDescent="0.25">
      <c r="A13" s="25">
        <v>45561.414129479163</v>
      </c>
      <c r="B13" s="61" t="s">
        <v>35</v>
      </c>
      <c r="C13" s="4">
        <v>3143564684</v>
      </c>
      <c r="D13" s="2" t="s">
        <v>36</v>
      </c>
      <c r="E13" s="2" t="s">
        <v>37</v>
      </c>
      <c r="F13" s="2" t="s">
        <v>8</v>
      </c>
      <c r="G13" s="4">
        <v>5</v>
      </c>
      <c r="H13" s="45" t="s">
        <v>133</v>
      </c>
      <c r="I13" s="45" t="s">
        <v>133</v>
      </c>
      <c r="J13" s="46" t="s">
        <v>136</v>
      </c>
      <c r="K13" s="46">
        <f>IF(Form_Responses1[[#This Row],[Participación cursos 2023]]="Sí",1,0)</f>
        <v>1</v>
      </c>
      <c r="L13" s="46">
        <f>IF(Form_Responses1[[#This Row],[Participación cursos 2024 ]]="Sí",1,0)</f>
        <v>0</v>
      </c>
      <c r="M13" s="46">
        <f>SUM(Form_Responses1[[#This Row],[SENA2023]:[SENA2024]])</f>
        <v>1</v>
      </c>
      <c r="N13" s="43" t="s">
        <v>191</v>
      </c>
      <c r="O13" s="42">
        <v>61</v>
      </c>
      <c r="P13" s="42" t="s">
        <v>159</v>
      </c>
      <c r="Q13" s="47" t="s">
        <v>36</v>
      </c>
      <c r="R13" s="43">
        <v>3143564684</v>
      </c>
      <c r="S13" s="43" t="s">
        <v>192</v>
      </c>
      <c r="T13" s="43" t="s">
        <v>37</v>
      </c>
      <c r="U13" s="42">
        <v>1</v>
      </c>
      <c r="V13" s="43" t="s">
        <v>182</v>
      </c>
      <c r="W13" s="42" t="s">
        <v>163</v>
      </c>
      <c r="X13" s="42" t="s">
        <v>136</v>
      </c>
      <c r="Y13" s="42" t="s">
        <v>136</v>
      </c>
      <c r="Z13" s="42" t="s">
        <v>136</v>
      </c>
      <c r="AA13" s="42" t="s">
        <v>163</v>
      </c>
      <c r="AB13" s="42" t="s">
        <v>136</v>
      </c>
      <c r="AC13" s="42" t="s">
        <v>136</v>
      </c>
      <c r="AD13" s="42" t="s">
        <v>136</v>
      </c>
      <c r="AE13" s="43" t="s">
        <v>193</v>
      </c>
      <c r="AF13" s="42" t="s">
        <v>176</v>
      </c>
      <c r="AG13" s="42" t="s">
        <v>133</v>
      </c>
      <c r="AH13" s="42" t="s">
        <v>163</v>
      </c>
      <c r="AI13" s="42" t="s">
        <v>133</v>
      </c>
      <c r="AJ13" s="50">
        <f>IF(Form_Responses1[[#This Row],[¿Con qué maquinaria o equipos cuenta su taller? '[Máquina plana']]]="Si",1,0)</f>
        <v>1</v>
      </c>
      <c r="AK13" s="50">
        <f>IF(Form_Responses1[[#This Row],[¿Con qué maquinaria o equipos cuenta su taller? '[Máquina ribeteadora']]]="Si",1,0)</f>
        <v>0</v>
      </c>
      <c r="AL13" s="50">
        <f>IF(Form_Responses1[[#This Row],[¿Con qué maquinaria o equipos cuenta su taller? '[Máquina Fileteadora']]]="Si",1,0)</f>
        <v>0</v>
      </c>
      <c r="AM13" s="50">
        <f>IF(Form_Responses1[[#This Row],[¿Con qué maquinaria o equipos cuenta su taller? '[Cortadora']]]="Si",1,0)</f>
        <v>0</v>
      </c>
      <c r="AN13" s="50">
        <f>IF(Form_Responses1[[#This Row],[¿Con qué maquinaria o equipos cuenta su taller? '[Máquina tejedora']]]="Si",1,0)</f>
        <v>1</v>
      </c>
      <c r="AO13" s="50">
        <f>IF(Form_Responses1[[#This Row],[¿Con qué maquinaria o equipos cuenta su taller? '[Maquina collarín']]]="Si",1,0)</f>
        <v>0</v>
      </c>
      <c r="AP13" s="50">
        <f>IF(Form_Responses1[[#This Row],[¿Con qué maquinaria o equipos cuenta su taller? '[Bordadora']]]="Si",1,0)</f>
        <v>0</v>
      </c>
      <c r="AQ13" s="50">
        <f>IF(Form_Responses1[[#This Row],[¿Con qué maquinaria o equipos cuenta su taller? '[Maquina rebajadora']]]="Si",1,0)</f>
        <v>0</v>
      </c>
      <c r="AR13" s="50">
        <f>SUM(Form_Responses1[[#This Row],[ '[Máquina plana']]:['[Maquina rebajadora']]])</f>
        <v>2</v>
      </c>
      <c r="AS13" s="31"/>
      <c r="AT13" s="42" t="s">
        <v>163</v>
      </c>
      <c r="AU13" s="79" t="s">
        <v>332</v>
      </c>
      <c r="AV13" s="43" t="s">
        <v>329</v>
      </c>
      <c r="AW13" s="42"/>
      <c r="AX13" s="42"/>
      <c r="AY13" s="38"/>
      <c r="AZ13" s="42" t="s">
        <v>136</v>
      </c>
      <c r="BA13" s="42"/>
      <c r="BB13" s="42"/>
      <c r="BC13" s="42">
        <v>0</v>
      </c>
      <c r="BD13" s="6">
        <v>0</v>
      </c>
      <c r="BG13" s="38"/>
    </row>
    <row r="14" spans="1:59" ht="13.2" hidden="1" x14ac:dyDescent="0.25">
      <c r="A14" s="24">
        <v>45562.74300368056</v>
      </c>
      <c r="B14" s="62" t="s">
        <v>308</v>
      </c>
      <c r="C14" s="3">
        <v>3044133110</v>
      </c>
      <c r="D14" s="1" t="s">
        <v>128</v>
      </c>
      <c r="E14" s="1" t="s">
        <v>7</v>
      </c>
      <c r="F14" s="1" t="s">
        <v>8</v>
      </c>
      <c r="G14" s="3">
        <v>8</v>
      </c>
      <c r="H14" s="45" t="s">
        <v>133</v>
      </c>
      <c r="I14" s="45" t="s">
        <v>136</v>
      </c>
      <c r="J14" s="46" t="s">
        <v>136</v>
      </c>
      <c r="K14" s="46">
        <f>IF(Form_Responses1[[#This Row],[Participación cursos 2023]]="Sí",1,0)</f>
        <v>1</v>
      </c>
      <c r="L14" s="46">
        <f>IF(Form_Responses1[[#This Row],[Participación cursos 2024 ]]="Sí",1,0)</f>
        <v>0</v>
      </c>
      <c r="M14" s="46">
        <f>SUM(Form_Responses1[[#This Row],[SENA2023]:[SENA2024]])</f>
        <v>1</v>
      </c>
      <c r="N14" s="54" t="s">
        <v>304</v>
      </c>
      <c r="O14" s="55">
        <v>54</v>
      </c>
      <c r="P14" s="55" t="s">
        <v>159</v>
      </c>
      <c r="Q14" s="56" t="s">
        <v>305</v>
      </c>
      <c r="R14" s="54">
        <v>3054227788</v>
      </c>
      <c r="S14" s="54" t="s">
        <v>306</v>
      </c>
      <c r="T14" s="54" t="s">
        <v>7</v>
      </c>
      <c r="U14" s="55">
        <v>1</v>
      </c>
      <c r="V14" s="54" t="s">
        <v>203</v>
      </c>
      <c r="W14" s="57"/>
      <c r="X14" s="55" t="s">
        <v>136</v>
      </c>
      <c r="Y14" s="55" t="s">
        <v>136</v>
      </c>
      <c r="Z14" s="55" t="s">
        <v>136</v>
      </c>
      <c r="AA14" s="55" t="s">
        <v>136</v>
      </c>
      <c r="AB14" s="55" t="s">
        <v>136</v>
      </c>
      <c r="AC14" s="55" t="s">
        <v>136</v>
      </c>
      <c r="AD14" s="55" t="s">
        <v>136</v>
      </c>
      <c r="AE14" s="54" t="s">
        <v>307</v>
      </c>
      <c r="AF14" s="55" t="s">
        <v>162</v>
      </c>
      <c r="AG14" s="55" t="s">
        <v>133</v>
      </c>
      <c r="AH14" s="55" t="s">
        <v>163</v>
      </c>
      <c r="AI14" s="55" t="s">
        <v>136</v>
      </c>
      <c r="AJ14" s="50">
        <f>IF(Form_Responses1[[#This Row],[¿Con qué maquinaria o equipos cuenta su taller? '[Máquina plana']]]="Si",1,0)</f>
        <v>0</v>
      </c>
      <c r="AK14" s="50">
        <f>IF(Form_Responses1[[#This Row],[¿Con qué maquinaria o equipos cuenta su taller? '[Máquina ribeteadora']]]="Si",1,0)</f>
        <v>0</v>
      </c>
      <c r="AL14" s="50">
        <f>IF(Form_Responses1[[#This Row],[¿Con qué maquinaria o equipos cuenta su taller? '[Máquina Fileteadora']]]="Si",1,0)</f>
        <v>0</v>
      </c>
      <c r="AM14" s="50">
        <f>IF(Form_Responses1[[#This Row],[¿Con qué maquinaria o equipos cuenta su taller? '[Cortadora']]]="Si",1,0)</f>
        <v>0</v>
      </c>
      <c r="AN14" s="50">
        <f>IF(Form_Responses1[[#This Row],[¿Con qué maquinaria o equipos cuenta su taller? '[Máquina tejedora']]]="Si",1,0)</f>
        <v>0</v>
      </c>
      <c r="AO14" s="50">
        <f>IF(Form_Responses1[[#This Row],[¿Con qué maquinaria o equipos cuenta su taller? '[Maquina collarín']]]="Si",1,0)</f>
        <v>0</v>
      </c>
      <c r="AP14" s="50">
        <f>IF(Form_Responses1[[#This Row],[¿Con qué maquinaria o equipos cuenta su taller? '[Bordadora']]]="Si",1,0)</f>
        <v>0</v>
      </c>
      <c r="AQ14" s="50">
        <f>IF(Form_Responses1[[#This Row],[¿Con qué maquinaria o equipos cuenta su taller? '[Maquina rebajadora']]]="Si",1,0)</f>
        <v>0</v>
      </c>
      <c r="AR14" s="50">
        <f>SUM(Form_Responses1[[#This Row],[ '[Máquina plana']]:['[Maquina rebajadora']]])</f>
        <v>0</v>
      </c>
      <c r="AS14" s="32"/>
      <c r="AT14" s="55" t="s">
        <v>163</v>
      </c>
      <c r="AU14" s="43" t="s">
        <v>327</v>
      </c>
      <c r="AV14" s="43" t="s">
        <v>329</v>
      </c>
      <c r="AW14" s="42"/>
      <c r="AX14" s="42" t="s">
        <v>335</v>
      </c>
      <c r="AY14" s="38"/>
      <c r="AZ14" s="42" t="s">
        <v>136</v>
      </c>
      <c r="BA14" s="42"/>
      <c r="BB14" s="42"/>
      <c r="BC14" s="42">
        <v>0</v>
      </c>
      <c r="BD14" s="6">
        <v>0</v>
      </c>
      <c r="BG14" s="38"/>
    </row>
    <row r="15" spans="1:59" ht="13.2" x14ac:dyDescent="0.25">
      <c r="A15" s="25">
        <v>45561.408354768515</v>
      </c>
      <c r="B15" s="63" t="s">
        <v>38</v>
      </c>
      <c r="C15" s="4">
        <v>3123709307</v>
      </c>
      <c r="D15" s="84" t="s">
        <v>39</v>
      </c>
      <c r="E15" s="2" t="s">
        <v>37</v>
      </c>
      <c r="F15" s="2" t="s">
        <v>8</v>
      </c>
      <c r="G15" s="4">
        <v>20</v>
      </c>
      <c r="H15" s="45" t="s">
        <v>133</v>
      </c>
      <c r="I15" s="45" t="s">
        <v>136</v>
      </c>
      <c r="J15" s="46" t="s">
        <v>136</v>
      </c>
      <c r="K15" s="46">
        <f>IF(Form_Responses1[[#This Row],[Participación cursos 2023]]="Sí",1,0)</f>
        <v>1</v>
      </c>
      <c r="L15" s="46">
        <f>IF(Form_Responses1[[#This Row],[Participación cursos 2024 ]]="Sí",1,0)</f>
        <v>0</v>
      </c>
      <c r="M15" s="46">
        <f>SUM(Form_Responses1[[#This Row],[SENA2023]:[SENA2024]])</f>
        <v>1</v>
      </c>
      <c r="N15" s="43" t="s">
        <v>194</v>
      </c>
      <c r="O15" s="42">
        <v>27</v>
      </c>
      <c r="P15" s="42" t="s">
        <v>159</v>
      </c>
      <c r="Q15" s="47" t="s">
        <v>39</v>
      </c>
      <c r="R15" s="43">
        <v>3123709307</v>
      </c>
      <c r="S15" s="43" t="s">
        <v>195</v>
      </c>
      <c r="T15" s="43" t="s">
        <v>37</v>
      </c>
      <c r="U15" s="42">
        <v>2</v>
      </c>
      <c r="V15" s="43" t="s">
        <v>166</v>
      </c>
      <c r="W15" s="42" t="s">
        <v>163</v>
      </c>
      <c r="X15" s="48"/>
      <c r="Y15" s="42" t="s">
        <v>163</v>
      </c>
      <c r="Z15" s="48"/>
      <c r="AA15" s="48"/>
      <c r="AB15" s="48"/>
      <c r="AC15" s="48"/>
      <c r="AD15" s="48"/>
      <c r="AE15" s="43" t="s">
        <v>196</v>
      </c>
      <c r="AF15" s="42" t="s">
        <v>179</v>
      </c>
      <c r="AG15" s="42" t="s">
        <v>133</v>
      </c>
      <c r="AH15" s="42" t="s">
        <v>163</v>
      </c>
      <c r="AI15" s="42" t="s">
        <v>133</v>
      </c>
      <c r="AJ15" s="50">
        <f>IF(Form_Responses1[[#This Row],[¿Con qué maquinaria o equipos cuenta su taller? '[Máquina plana']]]="Si",1,0)</f>
        <v>1</v>
      </c>
      <c r="AK15" s="50">
        <f>IF(Form_Responses1[[#This Row],[¿Con qué maquinaria o equipos cuenta su taller? '[Máquina ribeteadora']]]="Si",1,0)</f>
        <v>0</v>
      </c>
      <c r="AL15" s="50">
        <f>IF(Form_Responses1[[#This Row],[¿Con qué maquinaria o equipos cuenta su taller? '[Máquina Fileteadora']]]="Si",1,0)</f>
        <v>1</v>
      </c>
      <c r="AM15" s="50">
        <f>IF(Form_Responses1[[#This Row],[¿Con qué maquinaria o equipos cuenta su taller? '[Cortadora']]]="Si",1,0)</f>
        <v>0</v>
      </c>
      <c r="AN15" s="50">
        <f>IF(Form_Responses1[[#This Row],[¿Con qué maquinaria o equipos cuenta su taller? '[Máquina tejedora']]]="Si",1,0)</f>
        <v>0</v>
      </c>
      <c r="AO15" s="50">
        <f>IF(Form_Responses1[[#This Row],[¿Con qué maquinaria o equipos cuenta su taller? '[Maquina collarín']]]="Si",1,0)</f>
        <v>0</v>
      </c>
      <c r="AP15" s="50">
        <f>IF(Form_Responses1[[#This Row],[¿Con qué maquinaria o equipos cuenta su taller? '[Bordadora']]]="Si",1,0)</f>
        <v>0</v>
      </c>
      <c r="AQ15" s="50">
        <f>IF(Form_Responses1[[#This Row],[¿Con qué maquinaria o equipos cuenta su taller? '[Maquina rebajadora']]]="Si",1,0)</f>
        <v>0</v>
      </c>
      <c r="AR15" s="50">
        <f>SUM(Form_Responses1[[#This Row],[ '[Máquina plana']]:['[Maquina rebajadora']]])</f>
        <v>2</v>
      </c>
      <c r="AS15" s="31"/>
      <c r="AT15" s="42" t="s">
        <v>163</v>
      </c>
      <c r="AU15" s="79" t="s">
        <v>332</v>
      </c>
      <c r="AV15" s="43" t="s">
        <v>329</v>
      </c>
      <c r="AW15" s="42"/>
      <c r="AX15" s="42" t="s">
        <v>335</v>
      </c>
      <c r="AY15" s="38"/>
      <c r="AZ15" s="42" t="s">
        <v>163</v>
      </c>
      <c r="BA15" s="42"/>
      <c r="BB15" s="42" t="s">
        <v>163</v>
      </c>
      <c r="BC15" s="42">
        <v>1</v>
      </c>
      <c r="BD15" s="6">
        <v>1</v>
      </c>
      <c r="BE15" s="6">
        <v>1</v>
      </c>
      <c r="BG15" s="38"/>
    </row>
    <row r="16" spans="1:59" ht="13.2" hidden="1" x14ac:dyDescent="0.25">
      <c r="A16" s="27">
        <v>45561.944734108794</v>
      </c>
      <c r="B16" s="66" t="s">
        <v>40</v>
      </c>
      <c r="C16" s="3">
        <v>3173997820</v>
      </c>
      <c r="D16" s="85" t="s">
        <v>41</v>
      </c>
      <c r="E16" s="1" t="s">
        <v>11</v>
      </c>
      <c r="F16" s="1" t="s">
        <v>8</v>
      </c>
      <c r="G16" s="3">
        <v>8</v>
      </c>
      <c r="H16" s="45" t="s">
        <v>136</v>
      </c>
      <c r="I16" s="45" t="s">
        <v>136</v>
      </c>
      <c r="J16" s="46" t="s">
        <v>136</v>
      </c>
      <c r="K16" s="46">
        <f>IF(Form_Responses1[[#This Row],[Participación cursos 2023]]="Sí",1,0)</f>
        <v>0</v>
      </c>
      <c r="L16" s="46">
        <f>IF(Form_Responses1[[#This Row],[Participación cursos 2024 ]]="Sí",1,0)</f>
        <v>0</v>
      </c>
      <c r="M16" s="46">
        <f>SUM(Form_Responses1[[#This Row],[SENA2023]:[SENA2024]])</f>
        <v>0</v>
      </c>
      <c r="O16" s="6"/>
      <c r="AJ16" s="50">
        <f>IF(Form_Responses1[[#This Row],[¿Con qué maquinaria o equipos cuenta su taller? '[Máquina plana']]]="Si",1,0)</f>
        <v>0</v>
      </c>
      <c r="AK16" s="50">
        <f>IF(Form_Responses1[[#This Row],[¿Con qué maquinaria o equipos cuenta su taller? '[Máquina ribeteadora']]]="Si",1,0)</f>
        <v>0</v>
      </c>
      <c r="AL16" s="50">
        <f>IF(Form_Responses1[[#This Row],[¿Con qué maquinaria o equipos cuenta su taller? '[Máquina Fileteadora']]]="Si",1,0)</f>
        <v>0</v>
      </c>
      <c r="AM16" s="50">
        <f>IF(Form_Responses1[[#This Row],[¿Con qué maquinaria o equipos cuenta su taller? '[Cortadora']]]="Si",1,0)</f>
        <v>0</v>
      </c>
      <c r="AN16" s="50">
        <f>IF(Form_Responses1[[#This Row],[¿Con qué maquinaria o equipos cuenta su taller? '[Máquina tejedora']]]="Si",1,0)</f>
        <v>0</v>
      </c>
      <c r="AO16" s="50">
        <f>IF(Form_Responses1[[#This Row],[¿Con qué maquinaria o equipos cuenta su taller? '[Maquina collarín']]]="Si",1,0)</f>
        <v>0</v>
      </c>
      <c r="AP16" s="50">
        <f>IF(Form_Responses1[[#This Row],[¿Con qué maquinaria o equipos cuenta su taller? '[Bordadora']]]="Si",1,0)</f>
        <v>0</v>
      </c>
      <c r="AQ16" s="50">
        <f>IF(Form_Responses1[[#This Row],[¿Con qué maquinaria o equipos cuenta su taller? '[Maquina rebajadora']]]="Si",1,0)</f>
        <v>0</v>
      </c>
      <c r="AR16" s="50">
        <f>SUM(Form_Responses1[[#This Row],[ '[Máquina plana']]:['[Maquina rebajadora']]])</f>
        <v>0</v>
      </c>
      <c r="AS16" s="71"/>
      <c r="AT16" s="46" t="s">
        <v>136</v>
      </c>
      <c r="AU16" s="76" t="s">
        <v>327</v>
      </c>
      <c r="AV16" s="76" t="s">
        <v>325</v>
      </c>
      <c r="AW16" s="51"/>
      <c r="AX16" s="42"/>
      <c r="AY16" s="38"/>
      <c r="AZ16" s="42" t="s">
        <v>136</v>
      </c>
      <c r="BA16" s="42"/>
      <c r="BB16" s="42"/>
      <c r="BC16" s="42">
        <v>0</v>
      </c>
      <c r="BD16" s="6">
        <v>0</v>
      </c>
      <c r="BG16" s="38"/>
    </row>
    <row r="17" spans="1:59" ht="13.2" hidden="1" x14ac:dyDescent="0.25">
      <c r="A17" s="25">
        <v>45561.4063690162</v>
      </c>
      <c r="B17" s="61" t="s">
        <v>42</v>
      </c>
      <c r="C17" s="4">
        <v>3115682800</v>
      </c>
      <c r="D17" s="2" t="s">
        <v>43</v>
      </c>
      <c r="E17" s="2" t="s">
        <v>7</v>
      </c>
      <c r="F17" s="2" t="s">
        <v>8</v>
      </c>
      <c r="G17" s="4">
        <v>4</v>
      </c>
      <c r="H17" s="45" t="s">
        <v>136</v>
      </c>
      <c r="I17" s="45" t="s">
        <v>133</v>
      </c>
      <c r="J17" s="46" t="s">
        <v>136</v>
      </c>
      <c r="K17" s="46">
        <f>IF(Form_Responses1[[#This Row],[Participación cursos 2023]]="Sí",1,0)</f>
        <v>0</v>
      </c>
      <c r="L17" s="46">
        <f>IF(Form_Responses1[[#This Row],[Participación cursos 2024 ]]="Sí",1,0)</f>
        <v>0</v>
      </c>
      <c r="M17" s="46">
        <f>SUM(Form_Responses1[[#This Row],[SENA2023]:[SENA2024]])</f>
        <v>0</v>
      </c>
      <c r="N17" s="54" t="s">
        <v>309</v>
      </c>
      <c r="O17" s="55">
        <v>38</v>
      </c>
      <c r="P17" s="55" t="s">
        <v>159</v>
      </c>
      <c r="Q17" s="56" t="s">
        <v>43</v>
      </c>
      <c r="R17" s="54">
        <v>3115682800</v>
      </c>
      <c r="S17" s="54" t="s">
        <v>310</v>
      </c>
      <c r="T17" s="54" t="s">
        <v>7</v>
      </c>
      <c r="U17" s="55">
        <v>0</v>
      </c>
      <c r="V17" s="54" t="s">
        <v>162</v>
      </c>
      <c r="W17" s="55" t="s">
        <v>163</v>
      </c>
      <c r="X17" s="57"/>
      <c r="Y17" s="55" t="s">
        <v>163</v>
      </c>
      <c r="Z17" s="55" t="s">
        <v>163</v>
      </c>
      <c r="AA17" s="57"/>
      <c r="AB17" s="57"/>
      <c r="AC17" s="57"/>
      <c r="AD17" s="57"/>
      <c r="AE17" s="58"/>
      <c r="AF17" s="55" t="s">
        <v>162</v>
      </c>
      <c r="AG17" s="55" t="s">
        <v>133</v>
      </c>
      <c r="AH17" s="55" t="s">
        <v>163</v>
      </c>
      <c r="AI17" s="55" t="s">
        <v>136</v>
      </c>
      <c r="AJ17" s="50">
        <f>IF(Form_Responses1[[#This Row],[¿Con qué maquinaria o equipos cuenta su taller? '[Máquina plana']]]="Si",1,0)</f>
        <v>1</v>
      </c>
      <c r="AK17" s="50">
        <f>IF(Form_Responses1[[#This Row],[¿Con qué maquinaria o equipos cuenta su taller? '[Máquina ribeteadora']]]="Si",1,0)</f>
        <v>0</v>
      </c>
      <c r="AL17" s="50">
        <f>IF(Form_Responses1[[#This Row],[¿Con qué maquinaria o equipos cuenta su taller? '[Máquina Fileteadora']]]="Si",1,0)</f>
        <v>1</v>
      </c>
      <c r="AM17" s="50">
        <f>IF(Form_Responses1[[#This Row],[¿Con qué maquinaria o equipos cuenta su taller? '[Cortadora']]]="Si",1,0)</f>
        <v>1</v>
      </c>
      <c r="AN17" s="50">
        <f>IF(Form_Responses1[[#This Row],[¿Con qué maquinaria o equipos cuenta su taller? '[Máquina tejedora']]]="Si",1,0)</f>
        <v>0</v>
      </c>
      <c r="AO17" s="50">
        <f>IF(Form_Responses1[[#This Row],[¿Con qué maquinaria o equipos cuenta su taller? '[Maquina collarín']]]="Si",1,0)</f>
        <v>0</v>
      </c>
      <c r="AP17" s="50">
        <f>IF(Form_Responses1[[#This Row],[¿Con qué maquinaria o equipos cuenta su taller? '[Bordadora']]]="Si",1,0)</f>
        <v>0</v>
      </c>
      <c r="AQ17" s="50">
        <f>IF(Form_Responses1[[#This Row],[¿Con qué maquinaria o equipos cuenta su taller? '[Maquina rebajadora']]]="Si",1,0)</f>
        <v>0</v>
      </c>
      <c r="AR17" s="50">
        <f>SUM(Form_Responses1[[#This Row],[ '[Máquina plana']]:['[Maquina rebajadora']]])</f>
        <v>3</v>
      </c>
      <c r="AS17" s="32"/>
      <c r="AT17" s="55" t="s">
        <v>163</v>
      </c>
      <c r="AU17" s="79" t="s">
        <v>332</v>
      </c>
      <c r="AV17" s="76" t="s">
        <v>325</v>
      </c>
      <c r="AW17" s="51"/>
      <c r="AX17" s="42"/>
      <c r="AY17" s="38"/>
      <c r="AZ17" s="42" t="s">
        <v>136</v>
      </c>
      <c r="BA17" s="42"/>
      <c r="BB17" s="42"/>
      <c r="BC17" s="42">
        <v>0</v>
      </c>
      <c r="BD17" s="6">
        <v>0</v>
      </c>
      <c r="BG17" s="38"/>
    </row>
    <row r="18" spans="1:59" ht="13.2" x14ac:dyDescent="0.25">
      <c r="A18" s="24">
        <v>45561.404861712959</v>
      </c>
      <c r="B18" s="65" t="s">
        <v>44</v>
      </c>
      <c r="C18" s="3">
        <v>3203092729</v>
      </c>
      <c r="D18" s="85" t="s">
        <v>45</v>
      </c>
      <c r="E18" s="1" t="s">
        <v>37</v>
      </c>
      <c r="F18" s="1" t="s">
        <v>8</v>
      </c>
      <c r="G18" s="3">
        <v>12</v>
      </c>
      <c r="H18" s="45" t="s">
        <v>133</v>
      </c>
      <c r="I18" s="45" t="s">
        <v>133</v>
      </c>
      <c r="J18" s="46" t="s">
        <v>133</v>
      </c>
      <c r="K18" s="46">
        <f>IF(Form_Responses1[[#This Row],[Participación cursos 2023]]="Sí",1,0)</f>
        <v>1</v>
      </c>
      <c r="L18" s="46">
        <f>IF(Form_Responses1[[#This Row],[Participación cursos 2024 ]]="Sí",1,0)</f>
        <v>1</v>
      </c>
      <c r="M18" s="46">
        <f>SUM(Form_Responses1[[#This Row],[SENA2023]:[SENA2024]])</f>
        <v>2</v>
      </c>
      <c r="N18" s="43" t="s">
        <v>197</v>
      </c>
      <c r="O18" s="42">
        <v>34</v>
      </c>
      <c r="P18" s="42" t="s">
        <v>159</v>
      </c>
      <c r="Q18" s="47" t="s">
        <v>45</v>
      </c>
      <c r="R18" s="43">
        <v>3203092729</v>
      </c>
      <c r="S18" s="43" t="s">
        <v>198</v>
      </c>
      <c r="T18" s="43" t="s">
        <v>37</v>
      </c>
      <c r="U18" s="42">
        <v>1</v>
      </c>
      <c r="V18" s="43" t="s">
        <v>162</v>
      </c>
      <c r="W18" s="42" t="s">
        <v>163</v>
      </c>
      <c r="X18" s="48"/>
      <c r="Y18" s="42" t="s">
        <v>163</v>
      </c>
      <c r="Z18" s="42" t="s">
        <v>163</v>
      </c>
      <c r="AA18" s="48"/>
      <c r="AB18" s="48"/>
      <c r="AC18" s="48"/>
      <c r="AD18" s="48"/>
      <c r="AE18" s="43" t="s">
        <v>199</v>
      </c>
      <c r="AF18" s="42" t="s">
        <v>162</v>
      </c>
      <c r="AG18" s="42" t="s">
        <v>133</v>
      </c>
      <c r="AH18" s="42" t="s">
        <v>163</v>
      </c>
      <c r="AI18" s="42" t="s">
        <v>136</v>
      </c>
      <c r="AJ18" s="50">
        <f>IF(Form_Responses1[[#This Row],[¿Con qué maquinaria o equipos cuenta su taller? '[Máquina plana']]]="Si",1,0)</f>
        <v>1</v>
      </c>
      <c r="AK18" s="50">
        <f>IF(Form_Responses1[[#This Row],[¿Con qué maquinaria o equipos cuenta su taller? '[Máquina ribeteadora']]]="Si",1,0)</f>
        <v>0</v>
      </c>
      <c r="AL18" s="50">
        <f>IF(Form_Responses1[[#This Row],[¿Con qué maquinaria o equipos cuenta su taller? '[Máquina Fileteadora']]]="Si",1,0)</f>
        <v>1</v>
      </c>
      <c r="AM18" s="50">
        <f>IF(Form_Responses1[[#This Row],[¿Con qué maquinaria o equipos cuenta su taller? '[Cortadora']]]="Si",1,0)</f>
        <v>1</v>
      </c>
      <c r="AN18" s="50">
        <f>IF(Form_Responses1[[#This Row],[¿Con qué maquinaria o equipos cuenta su taller? '[Máquina tejedora']]]="Si",1,0)</f>
        <v>0</v>
      </c>
      <c r="AO18" s="50">
        <f>IF(Form_Responses1[[#This Row],[¿Con qué maquinaria o equipos cuenta su taller? '[Maquina collarín']]]="Si",1,0)</f>
        <v>0</v>
      </c>
      <c r="AP18" s="50">
        <f>IF(Form_Responses1[[#This Row],[¿Con qué maquinaria o equipos cuenta su taller? '[Bordadora']]]="Si",1,0)</f>
        <v>0</v>
      </c>
      <c r="AQ18" s="50">
        <f>IF(Form_Responses1[[#This Row],[¿Con qué maquinaria o equipos cuenta su taller? '[Maquina rebajadora']]]="Si",1,0)</f>
        <v>0</v>
      </c>
      <c r="AR18" s="50">
        <f>SUM(Form_Responses1[[#This Row],[ '[Máquina plana']]:['[Maquina rebajadora']]])</f>
        <v>3</v>
      </c>
      <c r="AS18" s="31"/>
      <c r="AT18" s="42" t="s">
        <v>163</v>
      </c>
      <c r="AU18" s="79" t="s">
        <v>332</v>
      </c>
      <c r="AV18" s="77" t="s">
        <v>331</v>
      </c>
      <c r="AW18" s="53"/>
      <c r="AX18" s="42"/>
      <c r="AY18" s="38"/>
      <c r="AZ18" s="42" t="s">
        <v>163</v>
      </c>
      <c r="BA18" s="42"/>
      <c r="BB18" s="42" t="s">
        <v>163</v>
      </c>
      <c r="BC18" s="42">
        <v>1</v>
      </c>
      <c r="BD18" s="6">
        <v>0.5</v>
      </c>
      <c r="BE18" s="6">
        <v>1</v>
      </c>
      <c r="BG18" s="38"/>
    </row>
    <row r="19" spans="1:59" ht="13.2" hidden="1" x14ac:dyDescent="0.25">
      <c r="A19" s="25">
        <v>45561.410429351847</v>
      </c>
      <c r="B19" s="61" t="s">
        <v>46</v>
      </c>
      <c r="C19" s="4">
        <v>3124254494</v>
      </c>
      <c r="D19" s="2" t="s">
        <v>47</v>
      </c>
      <c r="E19" s="2" t="s">
        <v>26</v>
      </c>
      <c r="F19" s="2" t="s">
        <v>8</v>
      </c>
      <c r="G19" s="4">
        <v>3</v>
      </c>
      <c r="H19" s="45" t="s">
        <v>136</v>
      </c>
      <c r="I19" s="45" t="s">
        <v>136</v>
      </c>
      <c r="J19" s="46" t="s">
        <v>136</v>
      </c>
      <c r="K19" s="46">
        <f>IF(Form_Responses1[[#This Row],[Participación cursos 2023]]="Sí",1,0)</f>
        <v>0</v>
      </c>
      <c r="L19" s="46">
        <f>IF(Form_Responses1[[#This Row],[Participación cursos 2024 ]]="Sí",1,0)</f>
        <v>0</v>
      </c>
      <c r="M19" s="46">
        <f>SUM(Form_Responses1[[#This Row],[SENA2023]:[SENA2024]])</f>
        <v>0</v>
      </c>
      <c r="N19" s="43" t="s">
        <v>46</v>
      </c>
      <c r="O19" s="42">
        <v>32</v>
      </c>
      <c r="P19" s="42" t="s">
        <v>159</v>
      </c>
      <c r="Q19" s="47" t="s">
        <v>47</v>
      </c>
      <c r="R19" s="43">
        <v>3124254494</v>
      </c>
      <c r="S19" s="43" t="s">
        <v>200</v>
      </c>
      <c r="T19" s="43" t="s">
        <v>26</v>
      </c>
      <c r="U19" s="42">
        <v>2</v>
      </c>
      <c r="V19" s="43" t="s">
        <v>162</v>
      </c>
      <c r="W19" s="42" t="s">
        <v>163</v>
      </c>
      <c r="X19" s="48"/>
      <c r="Y19" s="42" t="s">
        <v>163</v>
      </c>
      <c r="Z19" s="42" t="s">
        <v>163</v>
      </c>
      <c r="AA19" s="48"/>
      <c r="AB19" s="48"/>
      <c r="AC19" s="48"/>
      <c r="AD19" s="48"/>
      <c r="AE19" s="49"/>
      <c r="AF19" s="42" t="s">
        <v>162</v>
      </c>
      <c r="AG19" s="42" t="s">
        <v>133</v>
      </c>
      <c r="AH19" s="42" t="s">
        <v>136</v>
      </c>
      <c r="AI19" s="42" t="s">
        <v>136</v>
      </c>
      <c r="AJ19" s="50">
        <f>IF(Form_Responses1[[#This Row],[¿Con qué maquinaria o equipos cuenta su taller? '[Máquina plana']]]="Si",1,0)</f>
        <v>1</v>
      </c>
      <c r="AK19" s="50">
        <f>IF(Form_Responses1[[#This Row],[¿Con qué maquinaria o equipos cuenta su taller? '[Máquina ribeteadora']]]="Si",1,0)</f>
        <v>0</v>
      </c>
      <c r="AL19" s="50">
        <f>IF(Form_Responses1[[#This Row],[¿Con qué maquinaria o equipos cuenta su taller? '[Máquina Fileteadora']]]="Si",1,0)</f>
        <v>1</v>
      </c>
      <c r="AM19" s="50">
        <f>IF(Form_Responses1[[#This Row],[¿Con qué maquinaria o equipos cuenta su taller? '[Cortadora']]]="Si",1,0)</f>
        <v>1</v>
      </c>
      <c r="AN19" s="50">
        <f>IF(Form_Responses1[[#This Row],[¿Con qué maquinaria o equipos cuenta su taller? '[Máquina tejedora']]]="Si",1,0)</f>
        <v>0</v>
      </c>
      <c r="AO19" s="50">
        <f>IF(Form_Responses1[[#This Row],[¿Con qué maquinaria o equipos cuenta su taller? '[Maquina collarín']]]="Si",1,0)</f>
        <v>0</v>
      </c>
      <c r="AP19" s="50">
        <f>IF(Form_Responses1[[#This Row],[¿Con qué maquinaria o equipos cuenta su taller? '[Bordadora']]]="Si",1,0)</f>
        <v>0</v>
      </c>
      <c r="AQ19" s="50">
        <f>IF(Form_Responses1[[#This Row],[¿Con qué maquinaria o equipos cuenta su taller? '[Maquina rebajadora']]]="Si",1,0)</f>
        <v>0</v>
      </c>
      <c r="AR19" s="50">
        <f>SUM(Form_Responses1[[#This Row],[ '[Máquina plana']]:['[Maquina rebajadora']]])</f>
        <v>3</v>
      </c>
      <c r="AS19" s="31">
        <v>1000223538</v>
      </c>
      <c r="AT19" s="42" t="s">
        <v>163</v>
      </c>
      <c r="AU19" s="79" t="s">
        <v>332</v>
      </c>
      <c r="AV19" s="76" t="s">
        <v>325</v>
      </c>
      <c r="AW19" s="51"/>
      <c r="AX19" s="42"/>
      <c r="AY19" s="38"/>
      <c r="AZ19" s="42" t="s">
        <v>136</v>
      </c>
      <c r="BA19" s="42"/>
      <c r="BB19" s="42"/>
      <c r="BC19" s="42">
        <v>0</v>
      </c>
      <c r="BD19" s="6">
        <v>0</v>
      </c>
      <c r="BG19" s="38"/>
    </row>
    <row r="20" spans="1:59" ht="13.2" x14ac:dyDescent="0.25">
      <c r="A20" s="24">
        <v>45561.469499108796</v>
      </c>
      <c r="B20" s="65" t="s">
        <v>48</v>
      </c>
      <c r="C20" s="3">
        <v>3204650782</v>
      </c>
      <c r="D20" s="85" t="s">
        <v>49</v>
      </c>
      <c r="E20" s="1" t="s">
        <v>37</v>
      </c>
      <c r="F20" s="1" t="s">
        <v>8</v>
      </c>
      <c r="G20" s="3">
        <v>12</v>
      </c>
      <c r="H20" s="45" t="s">
        <v>133</v>
      </c>
      <c r="I20" s="45" t="s">
        <v>133</v>
      </c>
      <c r="J20" s="46" t="s">
        <v>133</v>
      </c>
      <c r="K20" s="46">
        <f>IF(Form_Responses1[[#This Row],[Participación cursos 2023]]="Sí",1,0)</f>
        <v>1</v>
      </c>
      <c r="L20" s="46">
        <f>IF(Form_Responses1[[#This Row],[Participación cursos 2024 ]]="Sí",1,0)</f>
        <v>1</v>
      </c>
      <c r="M20" s="46">
        <f>SUM(Form_Responses1[[#This Row],[SENA2023]:[SENA2024]])</f>
        <v>2</v>
      </c>
      <c r="N20" s="43" t="s">
        <v>311</v>
      </c>
      <c r="O20" s="42">
        <v>57</v>
      </c>
      <c r="P20" s="42" t="s">
        <v>159</v>
      </c>
      <c r="Q20" s="47" t="s">
        <v>49</v>
      </c>
      <c r="R20" s="43">
        <v>3204650782</v>
      </c>
      <c r="S20" s="43" t="s">
        <v>201</v>
      </c>
      <c r="T20" s="43" t="s">
        <v>37</v>
      </c>
      <c r="U20" s="42">
        <v>1</v>
      </c>
      <c r="V20" s="43" t="s">
        <v>203</v>
      </c>
      <c r="W20" s="42" t="s">
        <v>163</v>
      </c>
      <c r="X20" s="48"/>
      <c r="Y20" s="42" t="s">
        <v>163</v>
      </c>
      <c r="Z20" s="48"/>
      <c r="AA20" s="48"/>
      <c r="AB20" s="48"/>
      <c r="AC20" s="48"/>
      <c r="AD20" s="48"/>
      <c r="AE20" s="43" t="s">
        <v>204</v>
      </c>
      <c r="AF20" s="42" t="s">
        <v>176</v>
      </c>
      <c r="AG20" s="42" t="s">
        <v>133</v>
      </c>
      <c r="AH20" s="42" t="s">
        <v>136</v>
      </c>
      <c r="AI20" s="42" t="s">
        <v>136</v>
      </c>
      <c r="AJ20" s="50">
        <f>IF(Form_Responses1[[#This Row],[¿Con qué maquinaria o equipos cuenta su taller? '[Máquina plana']]]="Si",1,0)</f>
        <v>1</v>
      </c>
      <c r="AK20" s="50">
        <f>IF(Form_Responses1[[#This Row],[¿Con qué maquinaria o equipos cuenta su taller? '[Máquina ribeteadora']]]="Si",1,0)</f>
        <v>0</v>
      </c>
      <c r="AL20" s="50">
        <f>IF(Form_Responses1[[#This Row],[¿Con qué maquinaria o equipos cuenta su taller? '[Máquina Fileteadora']]]="Si",1,0)</f>
        <v>1</v>
      </c>
      <c r="AM20" s="50">
        <f>IF(Form_Responses1[[#This Row],[¿Con qué maquinaria o equipos cuenta su taller? '[Cortadora']]]="Si",1,0)</f>
        <v>0</v>
      </c>
      <c r="AN20" s="50">
        <f>IF(Form_Responses1[[#This Row],[¿Con qué maquinaria o equipos cuenta su taller? '[Máquina tejedora']]]="Si",1,0)</f>
        <v>0</v>
      </c>
      <c r="AO20" s="50">
        <f>IF(Form_Responses1[[#This Row],[¿Con qué maquinaria o equipos cuenta su taller? '[Maquina collarín']]]="Si",1,0)</f>
        <v>0</v>
      </c>
      <c r="AP20" s="50">
        <f>IF(Form_Responses1[[#This Row],[¿Con qué maquinaria o equipos cuenta su taller? '[Bordadora']]]="Si",1,0)</f>
        <v>0</v>
      </c>
      <c r="AQ20" s="50">
        <f>IF(Form_Responses1[[#This Row],[¿Con qué maquinaria o equipos cuenta su taller? '[Maquina rebajadora']]]="Si",1,0)</f>
        <v>0</v>
      </c>
      <c r="AR20" s="50">
        <f>SUM(Form_Responses1[[#This Row],[ '[Máquina plana']]:['[Maquina rebajadora']]])</f>
        <v>2</v>
      </c>
      <c r="AS20" s="31"/>
      <c r="AT20" s="42" t="s">
        <v>163</v>
      </c>
      <c r="AU20" s="79" t="s">
        <v>332</v>
      </c>
      <c r="AV20" s="77" t="s">
        <v>331</v>
      </c>
      <c r="AW20" s="42" t="s">
        <v>334</v>
      </c>
      <c r="AX20" s="42" t="s">
        <v>335</v>
      </c>
      <c r="AY20" s="38"/>
      <c r="AZ20" s="42" t="s">
        <v>163</v>
      </c>
      <c r="BA20" s="42"/>
      <c r="BB20" s="42" t="s">
        <v>163</v>
      </c>
      <c r="BC20" s="42">
        <v>1</v>
      </c>
      <c r="BD20" s="6">
        <v>1</v>
      </c>
      <c r="BE20" s="6">
        <v>1</v>
      </c>
      <c r="BG20" s="38"/>
    </row>
    <row r="21" spans="1:59" ht="13.2" x14ac:dyDescent="0.25">
      <c r="A21" s="25">
        <v>45561.404879849535</v>
      </c>
      <c r="B21" s="63" t="s">
        <v>50</v>
      </c>
      <c r="C21" s="4">
        <v>3012722607</v>
      </c>
      <c r="D21" s="84" t="s">
        <v>51</v>
      </c>
      <c r="E21" s="2" t="s">
        <v>31</v>
      </c>
      <c r="F21" s="2" t="s">
        <v>8</v>
      </c>
      <c r="G21" s="4">
        <v>8</v>
      </c>
      <c r="H21" s="45" t="s">
        <v>133</v>
      </c>
      <c r="I21" s="45" t="s">
        <v>133</v>
      </c>
      <c r="J21" s="46" t="s">
        <v>133</v>
      </c>
      <c r="K21" s="46">
        <f>IF(Form_Responses1[[#This Row],[Participación cursos 2023]]="Sí",1,0)</f>
        <v>1</v>
      </c>
      <c r="L21" s="46">
        <f>IF(Form_Responses1[[#This Row],[Participación cursos 2024 ]]="Sí",1,0)</f>
        <v>1</v>
      </c>
      <c r="M21" s="46">
        <f>SUM(Form_Responses1[[#This Row],[SENA2023]:[SENA2024]])</f>
        <v>2</v>
      </c>
      <c r="N21" s="43" t="s">
        <v>50</v>
      </c>
      <c r="O21" s="42">
        <v>45</v>
      </c>
      <c r="P21" s="42" t="s">
        <v>159</v>
      </c>
      <c r="Q21" s="47" t="s">
        <v>51</v>
      </c>
      <c r="R21" s="43">
        <v>3012722607</v>
      </c>
      <c r="S21" s="43" t="s">
        <v>202</v>
      </c>
      <c r="T21" s="43" t="s">
        <v>31</v>
      </c>
      <c r="U21" s="42">
        <v>0</v>
      </c>
      <c r="V21" s="43" t="s">
        <v>174</v>
      </c>
      <c r="W21" s="42" t="s">
        <v>163</v>
      </c>
      <c r="X21" s="48"/>
      <c r="Y21" s="42" t="s">
        <v>163</v>
      </c>
      <c r="Z21" s="42" t="s">
        <v>163</v>
      </c>
      <c r="AA21" s="48"/>
      <c r="AB21" s="42" t="s">
        <v>163</v>
      </c>
      <c r="AC21" s="48"/>
      <c r="AD21" s="48"/>
      <c r="AE21" s="43" t="s">
        <v>205</v>
      </c>
      <c r="AF21" s="42" t="s">
        <v>177</v>
      </c>
      <c r="AG21" s="42" t="s">
        <v>133</v>
      </c>
      <c r="AH21" s="42" t="s">
        <v>163</v>
      </c>
      <c r="AI21" s="42" t="s">
        <v>136</v>
      </c>
      <c r="AJ21" s="50">
        <f>IF(Form_Responses1[[#This Row],[¿Con qué maquinaria o equipos cuenta su taller? '[Máquina plana']]]="Si",1,0)</f>
        <v>1</v>
      </c>
      <c r="AK21" s="50">
        <f>IF(Form_Responses1[[#This Row],[¿Con qué maquinaria o equipos cuenta su taller? '[Máquina ribeteadora']]]="Si",1,0)</f>
        <v>0</v>
      </c>
      <c r="AL21" s="50">
        <f>IF(Form_Responses1[[#This Row],[¿Con qué maquinaria o equipos cuenta su taller? '[Máquina Fileteadora']]]="Si",1,0)</f>
        <v>1</v>
      </c>
      <c r="AM21" s="50">
        <f>IF(Form_Responses1[[#This Row],[¿Con qué maquinaria o equipos cuenta su taller? '[Cortadora']]]="Si",1,0)</f>
        <v>1</v>
      </c>
      <c r="AN21" s="50">
        <f>IF(Form_Responses1[[#This Row],[¿Con qué maquinaria o equipos cuenta su taller? '[Máquina tejedora']]]="Si",1,0)</f>
        <v>0</v>
      </c>
      <c r="AO21" s="50">
        <f>IF(Form_Responses1[[#This Row],[¿Con qué maquinaria o equipos cuenta su taller? '[Maquina collarín']]]="Si",1,0)</f>
        <v>1</v>
      </c>
      <c r="AP21" s="50">
        <f>IF(Form_Responses1[[#This Row],[¿Con qué maquinaria o equipos cuenta su taller? '[Bordadora']]]="Si",1,0)</f>
        <v>0</v>
      </c>
      <c r="AQ21" s="50">
        <f>IF(Form_Responses1[[#This Row],[¿Con qué maquinaria o equipos cuenta su taller? '[Maquina rebajadora']]]="Si",1,0)</f>
        <v>0</v>
      </c>
      <c r="AR21" s="50">
        <f>SUM(Form_Responses1[[#This Row],[ '[Máquina plana']]:['[Maquina rebajadora']]])</f>
        <v>4</v>
      </c>
      <c r="AS21" s="31"/>
      <c r="AT21" s="42" t="s">
        <v>163</v>
      </c>
      <c r="AU21" s="79" t="s">
        <v>332</v>
      </c>
      <c r="AV21" s="77" t="s">
        <v>331</v>
      </c>
      <c r="AW21" s="42" t="s">
        <v>334</v>
      </c>
      <c r="AX21" s="42" t="s">
        <v>335</v>
      </c>
      <c r="AY21" s="38"/>
      <c r="AZ21" s="42" t="s">
        <v>163</v>
      </c>
      <c r="BA21" s="42"/>
      <c r="BB21" s="42" t="s">
        <v>163</v>
      </c>
      <c r="BC21" s="42">
        <v>1</v>
      </c>
      <c r="BD21" s="6">
        <v>1</v>
      </c>
      <c r="BE21" s="6">
        <v>1</v>
      </c>
      <c r="BG21" s="38"/>
    </row>
    <row r="22" spans="1:59" ht="13.2" x14ac:dyDescent="0.25">
      <c r="A22" s="24">
        <v>45561.434842314819</v>
      </c>
      <c r="B22" s="65" t="s">
        <v>52</v>
      </c>
      <c r="C22" s="3">
        <v>3208906985</v>
      </c>
      <c r="D22" s="85" t="s">
        <v>53</v>
      </c>
      <c r="E22" s="1" t="s">
        <v>54</v>
      </c>
      <c r="F22" s="1" t="s">
        <v>8</v>
      </c>
      <c r="G22" s="3">
        <v>8</v>
      </c>
      <c r="H22" s="45" t="s">
        <v>136</v>
      </c>
      <c r="I22" s="45" t="s">
        <v>136</v>
      </c>
      <c r="J22" s="46" t="s">
        <v>133</v>
      </c>
      <c r="K22" s="46">
        <f>IF(Form_Responses1[[#This Row],[Participación cursos 2023]]="Sí",1,0)</f>
        <v>0</v>
      </c>
      <c r="L22" s="46">
        <f>IF(Form_Responses1[[#This Row],[Participación cursos 2024 ]]="Sí",1,0)</f>
        <v>1</v>
      </c>
      <c r="M22" s="46">
        <f>SUM(Form_Responses1[[#This Row],[SENA2023]:[SENA2024]])</f>
        <v>1</v>
      </c>
      <c r="N22" s="43" t="s">
        <v>52</v>
      </c>
      <c r="O22" s="42">
        <v>38</v>
      </c>
      <c r="P22" s="42" t="s">
        <v>159</v>
      </c>
      <c r="Q22" s="47" t="s">
        <v>53</v>
      </c>
      <c r="R22" s="43">
        <v>3208906985</v>
      </c>
      <c r="S22" s="43" t="s">
        <v>206</v>
      </c>
      <c r="T22" s="43" t="s">
        <v>54</v>
      </c>
      <c r="U22" s="42">
        <v>0</v>
      </c>
      <c r="V22" s="43" t="s">
        <v>174</v>
      </c>
      <c r="W22" s="42" t="s">
        <v>163</v>
      </c>
      <c r="X22" s="48"/>
      <c r="Y22" s="42" t="s">
        <v>163</v>
      </c>
      <c r="Z22" s="48"/>
      <c r="AA22" s="48"/>
      <c r="AB22" s="48"/>
      <c r="AC22" s="48"/>
      <c r="AD22" s="48"/>
      <c r="AE22" s="43" t="s">
        <v>208</v>
      </c>
      <c r="AF22" s="42" t="s">
        <v>162</v>
      </c>
      <c r="AG22" s="42" t="s">
        <v>133</v>
      </c>
      <c r="AH22" s="42" t="s">
        <v>163</v>
      </c>
      <c r="AI22" s="42" t="s">
        <v>136</v>
      </c>
      <c r="AJ22" s="50">
        <f>IF(Form_Responses1[[#This Row],[¿Con qué maquinaria o equipos cuenta su taller? '[Máquina plana']]]="Si",1,0)</f>
        <v>1</v>
      </c>
      <c r="AK22" s="50">
        <f>IF(Form_Responses1[[#This Row],[¿Con qué maquinaria o equipos cuenta su taller? '[Máquina ribeteadora']]]="Si",1,0)</f>
        <v>0</v>
      </c>
      <c r="AL22" s="50">
        <f>IF(Form_Responses1[[#This Row],[¿Con qué maquinaria o equipos cuenta su taller? '[Máquina Fileteadora']]]="Si",1,0)</f>
        <v>1</v>
      </c>
      <c r="AM22" s="50">
        <f>IF(Form_Responses1[[#This Row],[¿Con qué maquinaria o equipos cuenta su taller? '[Cortadora']]]="Si",1,0)</f>
        <v>0</v>
      </c>
      <c r="AN22" s="50">
        <f>IF(Form_Responses1[[#This Row],[¿Con qué maquinaria o equipos cuenta su taller? '[Máquina tejedora']]]="Si",1,0)</f>
        <v>0</v>
      </c>
      <c r="AO22" s="50">
        <f>IF(Form_Responses1[[#This Row],[¿Con qué maquinaria o equipos cuenta su taller? '[Maquina collarín']]]="Si",1,0)</f>
        <v>0</v>
      </c>
      <c r="AP22" s="50">
        <f>IF(Form_Responses1[[#This Row],[¿Con qué maquinaria o equipos cuenta su taller? '[Bordadora']]]="Si",1,0)</f>
        <v>0</v>
      </c>
      <c r="AQ22" s="50">
        <f>IF(Form_Responses1[[#This Row],[¿Con qué maquinaria o equipos cuenta su taller? '[Maquina rebajadora']]]="Si",1,0)</f>
        <v>0</v>
      </c>
      <c r="AR22" s="50">
        <f>SUM(Form_Responses1[[#This Row],[ '[Máquina plana']]:['[Maquina rebajadora']]])</f>
        <v>2</v>
      </c>
      <c r="AS22" s="31">
        <v>52516988</v>
      </c>
      <c r="AT22" s="42" t="s">
        <v>163</v>
      </c>
      <c r="AU22" s="79" t="s">
        <v>332</v>
      </c>
      <c r="AV22" s="43" t="s">
        <v>328</v>
      </c>
      <c r="AW22" s="42"/>
      <c r="AX22" s="42"/>
      <c r="AY22" s="52" t="s">
        <v>339</v>
      </c>
      <c r="AZ22" s="42" t="s">
        <v>163</v>
      </c>
      <c r="BA22" s="42"/>
      <c r="BB22" s="42" t="s">
        <v>163</v>
      </c>
      <c r="BC22" s="42">
        <v>1</v>
      </c>
      <c r="BD22" s="6">
        <v>1</v>
      </c>
      <c r="BE22" s="6">
        <v>1</v>
      </c>
      <c r="BG22" s="38"/>
    </row>
    <row r="23" spans="1:59" ht="13.2" hidden="1" x14ac:dyDescent="0.25">
      <c r="A23" s="25">
        <v>45561.647826886576</v>
      </c>
      <c r="B23" s="61" t="s">
        <v>55</v>
      </c>
      <c r="C23" s="4">
        <v>3193655155</v>
      </c>
      <c r="D23" s="2" t="s">
        <v>56</v>
      </c>
      <c r="E23" s="2" t="s">
        <v>21</v>
      </c>
      <c r="F23" s="2" t="s">
        <v>8</v>
      </c>
      <c r="G23" s="4">
        <v>4</v>
      </c>
      <c r="H23" s="45" t="s">
        <v>133</v>
      </c>
      <c r="I23" s="45" t="s">
        <v>133</v>
      </c>
      <c r="J23" s="46" t="s">
        <v>136</v>
      </c>
      <c r="K23" s="46">
        <f>IF(Form_Responses1[[#This Row],[Participación cursos 2023]]="Sí",1,0)</f>
        <v>1</v>
      </c>
      <c r="L23" s="46">
        <f>IF(Form_Responses1[[#This Row],[Participación cursos 2024 ]]="Sí",1,0)</f>
        <v>0</v>
      </c>
      <c r="M23" s="46">
        <f>SUM(Form_Responses1[[#This Row],[SENA2023]:[SENA2024]])</f>
        <v>1</v>
      </c>
      <c r="N23" s="43" t="s">
        <v>55</v>
      </c>
      <c r="O23" s="42">
        <v>38</v>
      </c>
      <c r="P23" s="42" t="s">
        <v>159</v>
      </c>
      <c r="Q23" s="47" t="s">
        <v>56</v>
      </c>
      <c r="R23" s="43">
        <v>3193655155</v>
      </c>
      <c r="S23" s="43" t="s">
        <v>207</v>
      </c>
      <c r="T23" s="43" t="s">
        <v>21</v>
      </c>
      <c r="U23" s="42">
        <v>0</v>
      </c>
      <c r="V23" s="43" t="s">
        <v>162</v>
      </c>
      <c r="W23" s="48"/>
      <c r="X23" s="48"/>
      <c r="Y23" s="48"/>
      <c r="Z23" s="48"/>
      <c r="AA23" s="48"/>
      <c r="AB23" s="48"/>
      <c r="AC23" s="48"/>
      <c r="AD23" s="48"/>
      <c r="AE23" s="43" t="s">
        <v>209</v>
      </c>
      <c r="AF23" s="48"/>
      <c r="AG23" s="42" t="s">
        <v>133</v>
      </c>
      <c r="AH23" s="42" t="s">
        <v>163</v>
      </c>
      <c r="AI23" s="42" t="s">
        <v>136</v>
      </c>
      <c r="AJ23" s="50">
        <f>IF(Form_Responses1[[#This Row],[¿Con qué maquinaria o equipos cuenta su taller? '[Máquina plana']]]="Si",1,0)</f>
        <v>0</v>
      </c>
      <c r="AK23" s="50">
        <f>IF(Form_Responses1[[#This Row],[¿Con qué maquinaria o equipos cuenta su taller? '[Máquina ribeteadora']]]="Si",1,0)</f>
        <v>0</v>
      </c>
      <c r="AL23" s="50">
        <f>IF(Form_Responses1[[#This Row],[¿Con qué maquinaria o equipos cuenta su taller? '[Máquina Fileteadora']]]="Si",1,0)</f>
        <v>0</v>
      </c>
      <c r="AM23" s="50">
        <f>IF(Form_Responses1[[#This Row],[¿Con qué maquinaria o equipos cuenta su taller? '[Cortadora']]]="Si",1,0)</f>
        <v>0</v>
      </c>
      <c r="AN23" s="50">
        <f>IF(Form_Responses1[[#This Row],[¿Con qué maquinaria o equipos cuenta su taller? '[Máquina tejedora']]]="Si",1,0)</f>
        <v>0</v>
      </c>
      <c r="AO23" s="50">
        <f>IF(Form_Responses1[[#This Row],[¿Con qué maquinaria o equipos cuenta su taller? '[Maquina collarín']]]="Si",1,0)</f>
        <v>0</v>
      </c>
      <c r="AP23" s="50">
        <f>IF(Form_Responses1[[#This Row],[¿Con qué maquinaria o equipos cuenta su taller? '[Bordadora']]]="Si",1,0)</f>
        <v>0</v>
      </c>
      <c r="AQ23" s="50">
        <f>IF(Form_Responses1[[#This Row],[¿Con qué maquinaria o equipos cuenta su taller? '[Maquina rebajadora']]]="Si",1,0)</f>
        <v>0</v>
      </c>
      <c r="AR23" s="50">
        <f>SUM(Form_Responses1[[#This Row],[ '[Máquina plana']]:['[Maquina rebajadora']]])</f>
        <v>0</v>
      </c>
      <c r="AS23" s="31"/>
      <c r="AT23" s="42" t="s">
        <v>163</v>
      </c>
      <c r="AU23" s="43" t="s">
        <v>327</v>
      </c>
      <c r="AV23" s="43" t="s">
        <v>329</v>
      </c>
      <c r="AW23" s="42"/>
      <c r="AX23" s="42"/>
      <c r="AY23" s="38"/>
      <c r="AZ23" s="42" t="s">
        <v>136</v>
      </c>
      <c r="BA23" s="42"/>
      <c r="BB23" s="42"/>
      <c r="BC23" s="42">
        <v>0</v>
      </c>
      <c r="BD23" s="6">
        <v>0</v>
      </c>
      <c r="BG23" s="38"/>
    </row>
    <row r="24" spans="1:59" ht="13.2" hidden="1" x14ac:dyDescent="0.25">
      <c r="A24" s="24">
        <v>45561.433546967593</v>
      </c>
      <c r="B24" s="62" t="s">
        <v>57</v>
      </c>
      <c r="C24" s="3">
        <v>3124357382</v>
      </c>
      <c r="D24" s="1" t="s">
        <v>58</v>
      </c>
      <c r="E24" s="1" t="s">
        <v>59</v>
      </c>
      <c r="F24" s="1" t="s">
        <v>8</v>
      </c>
      <c r="G24" s="3">
        <v>8</v>
      </c>
      <c r="H24" s="45" t="s">
        <v>136</v>
      </c>
      <c r="I24" s="45" t="s">
        <v>136</v>
      </c>
      <c r="J24" s="46" t="s">
        <v>136</v>
      </c>
      <c r="K24" s="46">
        <f>IF(Form_Responses1[[#This Row],[Participación cursos 2023]]="Sí",1,0)</f>
        <v>0</v>
      </c>
      <c r="L24" s="46">
        <f>IF(Form_Responses1[[#This Row],[Participación cursos 2024 ]]="Sí",1,0)</f>
        <v>0</v>
      </c>
      <c r="M24" s="46">
        <f>SUM(Form_Responses1[[#This Row],[SENA2023]:[SENA2024]])</f>
        <v>0</v>
      </c>
      <c r="N24" s="43" t="s">
        <v>210</v>
      </c>
      <c r="O24" s="42">
        <v>29</v>
      </c>
      <c r="P24" s="42" t="s">
        <v>159</v>
      </c>
      <c r="Q24" s="47" t="s">
        <v>58</v>
      </c>
      <c r="R24" s="43">
        <v>3124357382</v>
      </c>
      <c r="S24" s="43" t="s">
        <v>211</v>
      </c>
      <c r="T24" s="43" t="s">
        <v>59</v>
      </c>
      <c r="U24" s="42">
        <v>0</v>
      </c>
      <c r="V24" s="43" t="s">
        <v>177</v>
      </c>
      <c r="W24" s="42" t="s">
        <v>163</v>
      </c>
      <c r="X24" s="42" t="s">
        <v>136</v>
      </c>
      <c r="Y24" s="42" t="s">
        <v>163</v>
      </c>
      <c r="Z24" s="42" t="s">
        <v>136</v>
      </c>
      <c r="AA24" s="42" t="s">
        <v>136</v>
      </c>
      <c r="AB24" s="42" t="s">
        <v>163</v>
      </c>
      <c r="AC24" s="42" t="s">
        <v>136</v>
      </c>
      <c r="AD24" s="42" t="s">
        <v>136</v>
      </c>
      <c r="AE24" s="43" t="s">
        <v>212</v>
      </c>
      <c r="AF24" s="42" t="s">
        <v>177</v>
      </c>
      <c r="AG24" s="42" t="s">
        <v>133</v>
      </c>
      <c r="AH24" s="42" t="s">
        <v>163</v>
      </c>
      <c r="AI24" s="42" t="s">
        <v>136</v>
      </c>
      <c r="AJ24" s="50">
        <f>IF(Form_Responses1[[#This Row],[¿Con qué maquinaria o equipos cuenta su taller? '[Máquina plana']]]="Si",1,0)</f>
        <v>1</v>
      </c>
      <c r="AK24" s="50">
        <f>IF(Form_Responses1[[#This Row],[¿Con qué maquinaria o equipos cuenta su taller? '[Máquina ribeteadora']]]="Si",1,0)</f>
        <v>0</v>
      </c>
      <c r="AL24" s="50">
        <f>IF(Form_Responses1[[#This Row],[¿Con qué maquinaria o equipos cuenta su taller? '[Máquina Fileteadora']]]="Si",1,0)</f>
        <v>1</v>
      </c>
      <c r="AM24" s="50">
        <f>IF(Form_Responses1[[#This Row],[¿Con qué maquinaria o equipos cuenta su taller? '[Cortadora']]]="Si",1,0)</f>
        <v>0</v>
      </c>
      <c r="AN24" s="50">
        <f>IF(Form_Responses1[[#This Row],[¿Con qué maquinaria o equipos cuenta su taller? '[Máquina tejedora']]]="Si",1,0)</f>
        <v>0</v>
      </c>
      <c r="AO24" s="50">
        <f>IF(Form_Responses1[[#This Row],[¿Con qué maquinaria o equipos cuenta su taller? '[Maquina collarín']]]="Si",1,0)</f>
        <v>1</v>
      </c>
      <c r="AP24" s="50">
        <f>IF(Form_Responses1[[#This Row],[¿Con qué maquinaria o equipos cuenta su taller? '[Bordadora']]]="Si",1,0)</f>
        <v>0</v>
      </c>
      <c r="AQ24" s="50">
        <f>IF(Form_Responses1[[#This Row],[¿Con qué maquinaria o equipos cuenta su taller? '[Maquina rebajadora']]]="Si",1,0)</f>
        <v>0</v>
      </c>
      <c r="AR24" s="50">
        <f>SUM(Form_Responses1[[#This Row],[ '[Máquina plana']]:['[Maquina rebajadora']]])</f>
        <v>3</v>
      </c>
      <c r="AS24" s="31">
        <v>1016036138</v>
      </c>
      <c r="AT24" s="42" t="s">
        <v>163</v>
      </c>
      <c r="AU24" s="79" t="s">
        <v>332</v>
      </c>
      <c r="AV24" s="76" t="s">
        <v>325</v>
      </c>
      <c r="AW24" s="51"/>
      <c r="AX24" s="42"/>
      <c r="AY24" s="38"/>
      <c r="AZ24" s="42" t="s">
        <v>136</v>
      </c>
      <c r="BA24" s="42"/>
      <c r="BB24" s="42"/>
      <c r="BC24" s="42">
        <v>0</v>
      </c>
      <c r="BD24" s="6">
        <v>0</v>
      </c>
      <c r="BG24" s="38"/>
    </row>
    <row r="25" spans="1:59" ht="13.2" hidden="1" x14ac:dyDescent="0.25">
      <c r="A25" s="25">
        <v>45561.831621041667</v>
      </c>
      <c r="B25" s="61" t="s">
        <v>60</v>
      </c>
      <c r="C25" s="4">
        <v>3175376326</v>
      </c>
      <c r="D25" s="2" t="s">
        <v>61</v>
      </c>
      <c r="E25" s="2" t="s">
        <v>7</v>
      </c>
      <c r="F25" s="2" t="s">
        <v>8</v>
      </c>
      <c r="G25" s="4">
        <v>10</v>
      </c>
      <c r="H25" s="45" t="s">
        <v>133</v>
      </c>
      <c r="I25" s="45" t="s">
        <v>133</v>
      </c>
      <c r="J25" s="46" t="s">
        <v>136</v>
      </c>
      <c r="K25" s="46">
        <f>IF(Form_Responses1[[#This Row],[Participación cursos 2023]]="Sí",1,0)</f>
        <v>1</v>
      </c>
      <c r="L25" s="46">
        <f>IF(Form_Responses1[[#This Row],[Participación cursos 2024 ]]="Sí",1,0)</f>
        <v>0</v>
      </c>
      <c r="M25" s="46">
        <f>SUM(Form_Responses1[[#This Row],[SENA2023]:[SENA2024]])</f>
        <v>1</v>
      </c>
      <c r="N25" s="43" t="s">
        <v>213</v>
      </c>
      <c r="O25" s="42">
        <v>60</v>
      </c>
      <c r="P25" s="42" t="s">
        <v>159</v>
      </c>
      <c r="Q25" s="47" t="s">
        <v>61</v>
      </c>
      <c r="R25" s="43">
        <v>3175376326</v>
      </c>
      <c r="S25" s="43" t="s">
        <v>214</v>
      </c>
      <c r="T25" s="43" t="s">
        <v>7</v>
      </c>
      <c r="U25" s="42">
        <v>1</v>
      </c>
      <c r="V25" s="43" t="s">
        <v>203</v>
      </c>
      <c r="W25" s="42" t="s">
        <v>163</v>
      </c>
      <c r="X25" s="48"/>
      <c r="Y25" s="42" t="s">
        <v>163</v>
      </c>
      <c r="Z25" s="48"/>
      <c r="AA25" s="48"/>
      <c r="AB25" s="42" t="s">
        <v>163</v>
      </c>
      <c r="AC25" s="48"/>
      <c r="AD25" s="48"/>
      <c r="AE25" s="43" t="s">
        <v>215</v>
      </c>
      <c r="AF25" s="42" t="s">
        <v>162</v>
      </c>
      <c r="AG25" s="42" t="s">
        <v>133</v>
      </c>
      <c r="AH25" s="42" t="s">
        <v>136</v>
      </c>
      <c r="AI25" s="42" t="s">
        <v>136</v>
      </c>
      <c r="AJ25" s="50">
        <f>IF(Form_Responses1[[#This Row],[¿Con qué maquinaria o equipos cuenta su taller? '[Máquina plana']]]="Si",1,0)</f>
        <v>1</v>
      </c>
      <c r="AK25" s="50">
        <f>IF(Form_Responses1[[#This Row],[¿Con qué maquinaria o equipos cuenta su taller? '[Máquina ribeteadora']]]="Si",1,0)</f>
        <v>0</v>
      </c>
      <c r="AL25" s="50">
        <f>IF(Form_Responses1[[#This Row],[¿Con qué maquinaria o equipos cuenta su taller? '[Máquina Fileteadora']]]="Si",1,0)</f>
        <v>1</v>
      </c>
      <c r="AM25" s="50">
        <f>IF(Form_Responses1[[#This Row],[¿Con qué maquinaria o equipos cuenta su taller? '[Cortadora']]]="Si",1,0)</f>
        <v>0</v>
      </c>
      <c r="AN25" s="50">
        <f>IF(Form_Responses1[[#This Row],[¿Con qué maquinaria o equipos cuenta su taller? '[Máquina tejedora']]]="Si",1,0)</f>
        <v>0</v>
      </c>
      <c r="AO25" s="50">
        <f>IF(Form_Responses1[[#This Row],[¿Con qué maquinaria o equipos cuenta su taller? '[Maquina collarín']]]="Si",1,0)</f>
        <v>1</v>
      </c>
      <c r="AP25" s="50">
        <f>IF(Form_Responses1[[#This Row],[¿Con qué maquinaria o equipos cuenta su taller? '[Bordadora']]]="Si",1,0)</f>
        <v>0</v>
      </c>
      <c r="AQ25" s="50">
        <f>IF(Form_Responses1[[#This Row],[¿Con qué maquinaria o equipos cuenta su taller? '[Maquina rebajadora']]]="Si",1,0)</f>
        <v>0</v>
      </c>
      <c r="AR25" s="50">
        <f>SUM(Form_Responses1[[#This Row],[ '[Máquina plana']]:['[Maquina rebajadora']]])</f>
        <v>3</v>
      </c>
      <c r="AS25" s="31"/>
      <c r="AT25" s="42" t="s">
        <v>163</v>
      </c>
      <c r="AU25" s="79" t="s">
        <v>332</v>
      </c>
      <c r="AV25" s="43" t="s">
        <v>329</v>
      </c>
      <c r="AW25" s="42"/>
      <c r="AX25" s="42"/>
      <c r="AY25" s="38"/>
      <c r="AZ25" s="42" t="s">
        <v>136</v>
      </c>
      <c r="BA25" s="42"/>
      <c r="BB25" s="42"/>
      <c r="BC25" s="42">
        <v>0</v>
      </c>
      <c r="BD25" s="6">
        <v>0</v>
      </c>
      <c r="BG25" s="38"/>
    </row>
    <row r="26" spans="1:59" ht="13.2" x14ac:dyDescent="0.25">
      <c r="A26" s="24">
        <v>45561.405496400461</v>
      </c>
      <c r="B26" s="65" t="s">
        <v>62</v>
      </c>
      <c r="C26" s="3">
        <v>3138800643</v>
      </c>
      <c r="D26" s="85" t="s">
        <v>63</v>
      </c>
      <c r="E26" s="1" t="s">
        <v>64</v>
      </c>
      <c r="F26" s="1" t="s">
        <v>8</v>
      </c>
      <c r="G26" s="3">
        <v>8</v>
      </c>
      <c r="H26" s="45" t="s">
        <v>133</v>
      </c>
      <c r="I26" s="45" t="s">
        <v>133</v>
      </c>
      <c r="J26" s="46" t="s">
        <v>133</v>
      </c>
      <c r="K26" s="46">
        <f>IF(Form_Responses1[[#This Row],[Participación cursos 2023]]="Sí",1,0)</f>
        <v>1</v>
      </c>
      <c r="L26" s="46">
        <f>IF(Form_Responses1[[#This Row],[Participación cursos 2024 ]]="Sí",1,0)</f>
        <v>1</v>
      </c>
      <c r="M26" s="46">
        <f>SUM(Form_Responses1[[#This Row],[SENA2023]:[SENA2024]])</f>
        <v>2</v>
      </c>
      <c r="N26" s="43" t="s">
        <v>62</v>
      </c>
      <c r="O26" s="42">
        <v>44</v>
      </c>
      <c r="P26" s="42" t="s">
        <v>159</v>
      </c>
      <c r="Q26" s="47" t="s">
        <v>63</v>
      </c>
      <c r="R26" s="43">
        <v>3138800643</v>
      </c>
      <c r="S26" s="43" t="s">
        <v>216</v>
      </c>
      <c r="T26" s="43" t="s">
        <v>115</v>
      </c>
      <c r="U26" s="42">
        <v>3</v>
      </c>
      <c r="V26" s="43" t="s">
        <v>182</v>
      </c>
      <c r="W26" s="42" t="s">
        <v>163</v>
      </c>
      <c r="X26" s="48"/>
      <c r="Y26" s="42" t="s">
        <v>163</v>
      </c>
      <c r="Z26" s="48"/>
      <c r="AA26" s="48"/>
      <c r="AB26" s="48"/>
      <c r="AC26" s="48"/>
      <c r="AD26" s="48"/>
      <c r="AE26" s="43" t="s">
        <v>217</v>
      </c>
      <c r="AF26" s="42" t="s">
        <v>179</v>
      </c>
      <c r="AG26" s="42" t="s">
        <v>133</v>
      </c>
      <c r="AH26" s="42" t="s">
        <v>163</v>
      </c>
      <c r="AI26" s="42" t="s">
        <v>136</v>
      </c>
      <c r="AJ26" s="50">
        <f>IF(Form_Responses1[[#This Row],[¿Con qué maquinaria o equipos cuenta su taller? '[Máquina plana']]]="Si",1,0)</f>
        <v>1</v>
      </c>
      <c r="AK26" s="50">
        <f>IF(Form_Responses1[[#This Row],[¿Con qué maquinaria o equipos cuenta su taller? '[Máquina ribeteadora']]]="Si",1,0)</f>
        <v>0</v>
      </c>
      <c r="AL26" s="50">
        <f>IF(Form_Responses1[[#This Row],[¿Con qué maquinaria o equipos cuenta su taller? '[Máquina Fileteadora']]]="Si",1,0)</f>
        <v>1</v>
      </c>
      <c r="AM26" s="50">
        <f>IF(Form_Responses1[[#This Row],[¿Con qué maquinaria o equipos cuenta su taller? '[Cortadora']]]="Si",1,0)</f>
        <v>0</v>
      </c>
      <c r="AN26" s="50">
        <f>IF(Form_Responses1[[#This Row],[¿Con qué maquinaria o equipos cuenta su taller? '[Máquina tejedora']]]="Si",1,0)</f>
        <v>0</v>
      </c>
      <c r="AO26" s="50">
        <f>IF(Form_Responses1[[#This Row],[¿Con qué maquinaria o equipos cuenta su taller? '[Maquina collarín']]]="Si",1,0)</f>
        <v>0</v>
      </c>
      <c r="AP26" s="50">
        <f>IF(Form_Responses1[[#This Row],[¿Con qué maquinaria o equipos cuenta su taller? '[Bordadora']]]="Si",1,0)</f>
        <v>0</v>
      </c>
      <c r="AQ26" s="50">
        <f>IF(Form_Responses1[[#This Row],[¿Con qué maquinaria o equipos cuenta su taller? '[Maquina rebajadora']]]="Si",1,0)</f>
        <v>0</v>
      </c>
      <c r="AR26" s="50">
        <f>SUM(Form_Responses1[[#This Row],[ '[Máquina plana']]:['[Maquina rebajadora']]])</f>
        <v>2</v>
      </c>
      <c r="AS26" s="31"/>
      <c r="AT26" s="42" t="s">
        <v>163</v>
      </c>
      <c r="AU26" s="79" t="s">
        <v>332</v>
      </c>
      <c r="AV26" s="77" t="s">
        <v>331</v>
      </c>
      <c r="AW26" s="42" t="s">
        <v>334</v>
      </c>
      <c r="AX26" s="42" t="s">
        <v>335</v>
      </c>
      <c r="AY26" s="52" t="s">
        <v>339</v>
      </c>
      <c r="AZ26" s="42" t="s">
        <v>163</v>
      </c>
      <c r="BA26" s="42"/>
      <c r="BB26" s="42" t="s">
        <v>163</v>
      </c>
      <c r="BC26" s="42">
        <v>1</v>
      </c>
      <c r="BD26" s="6">
        <v>1</v>
      </c>
      <c r="BE26" s="6">
        <v>1</v>
      </c>
      <c r="BG26" s="38"/>
    </row>
    <row r="27" spans="1:59" ht="14.4" hidden="1" customHeight="1" x14ac:dyDescent="0.25">
      <c r="A27" s="25">
        <v>45561.40653763889</v>
      </c>
      <c r="B27" s="61" t="s">
        <v>65</v>
      </c>
      <c r="C27" s="4">
        <v>3124898732</v>
      </c>
      <c r="D27" s="2" t="s">
        <v>66</v>
      </c>
      <c r="E27" s="2" t="s">
        <v>7</v>
      </c>
      <c r="F27" s="2" t="s">
        <v>8</v>
      </c>
      <c r="G27" s="4">
        <v>2</v>
      </c>
      <c r="H27" s="45" t="s">
        <v>136</v>
      </c>
      <c r="I27" s="45" t="s">
        <v>133</v>
      </c>
      <c r="J27" s="46" t="s">
        <v>136</v>
      </c>
      <c r="K27" s="46">
        <f>IF(Form_Responses1[[#This Row],[Participación cursos 2023]]="Sí",1,0)</f>
        <v>0</v>
      </c>
      <c r="L27" s="46">
        <f>IF(Form_Responses1[[#This Row],[Participación cursos 2024 ]]="Sí",1,0)</f>
        <v>0</v>
      </c>
      <c r="M27" s="46">
        <f>SUM(Form_Responses1[[#This Row],[SENA2023]:[SENA2024]])</f>
        <v>0</v>
      </c>
      <c r="N27" s="43" t="s">
        <v>218</v>
      </c>
      <c r="O27" s="42">
        <v>58</v>
      </c>
      <c r="P27" s="42" t="s">
        <v>159</v>
      </c>
      <c r="Q27" s="47" t="s">
        <v>66</v>
      </c>
      <c r="R27" s="43">
        <v>3124898732</v>
      </c>
      <c r="S27" s="43" t="s">
        <v>219</v>
      </c>
      <c r="T27" s="43" t="s">
        <v>7</v>
      </c>
      <c r="U27" s="42">
        <v>1</v>
      </c>
      <c r="V27" s="43" t="s">
        <v>174</v>
      </c>
      <c r="W27" s="42" t="s">
        <v>163</v>
      </c>
      <c r="X27" s="48"/>
      <c r="Y27" s="48"/>
      <c r="Z27" s="48"/>
      <c r="AA27" s="48"/>
      <c r="AB27" s="48"/>
      <c r="AC27" s="48"/>
      <c r="AD27" s="48"/>
      <c r="AE27" s="43" t="s">
        <v>220</v>
      </c>
      <c r="AF27" s="42" t="s">
        <v>177</v>
      </c>
      <c r="AG27" s="42" t="s">
        <v>133</v>
      </c>
      <c r="AH27" s="42" t="s">
        <v>163</v>
      </c>
      <c r="AI27" s="42" t="s">
        <v>136</v>
      </c>
      <c r="AJ27" s="50">
        <f>IF(Form_Responses1[[#This Row],[¿Con qué maquinaria o equipos cuenta su taller? '[Máquina plana']]]="Si",1,0)</f>
        <v>1</v>
      </c>
      <c r="AK27" s="50">
        <f>IF(Form_Responses1[[#This Row],[¿Con qué maquinaria o equipos cuenta su taller? '[Máquina ribeteadora']]]="Si",1,0)</f>
        <v>0</v>
      </c>
      <c r="AL27" s="50">
        <f>IF(Form_Responses1[[#This Row],[¿Con qué maquinaria o equipos cuenta su taller? '[Máquina Fileteadora']]]="Si",1,0)</f>
        <v>0</v>
      </c>
      <c r="AM27" s="50">
        <f>IF(Form_Responses1[[#This Row],[¿Con qué maquinaria o equipos cuenta su taller? '[Cortadora']]]="Si",1,0)</f>
        <v>0</v>
      </c>
      <c r="AN27" s="50">
        <f>IF(Form_Responses1[[#This Row],[¿Con qué maquinaria o equipos cuenta su taller? '[Máquina tejedora']]]="Si",1,0)</f>
        <v>0</v>
      </c>
      <c r="AO27" s="50">
        <f>IF(Form_Responses1[[#This Row],[¿Con qué maquinaria o equipos cuenta su taller? '[Maquina collarín']]]="Si",1,0)</f>
        <v>0</v>
      </c>
      <c r="AP27" s="50">
        <f>IF(Form_Responses1[[#This Row],[¿Con qué maquinaria o equipos cuenta su taller? '[Bordadora']]]="Si",1,0)</f>
        <v>0</v>
      </c>
      <c r="AQ27" s="50">
        <f>IF(Form_Responses1[[#This Row],[¿Con qué maquinaria o equipos cuenta su taller? '[Maquina rebajadora']]]="Si",1,0)</f>
        <v>0</v>
      </c>
      <c r="AR27" s="50">
        <f>SUM(Form_Responses1[[#This Row],[ '[Máquina plana']]:['[Maquina rebajadora']]])</f>
        <v>1</v>
      </c>
      <c r="AS27" s="31"/>
      <c r="AT27" s="42" t="s">
        <v>163</v>
      </c>
      <c r="AU27" s="79" t="s">
        <v>332</v>
      </c>
      <c r="AV27" s="76" t="s">
        <v>325</v>
      </c>
      <c r="AW27" s="51"/>
      <c r="AX27" s="42"/>
      <c r="AY27" s="52" t="s">
        <v>339</v>
      </c>
      <c r="AZ27" s="42" t="s">
        <v>136</v>
      </c>
      <c r="BA27" s="42"/>
      <c r="BB27" s="42"/>
      <c r="BC27" s="42">
        <v>0</v>
      </c>
      <c r="BD27" s="6">
        <v>0</v>
      </c>
      <c r="BG27" s="38"/>
    </row>
    <row r="28" spans="1:59" ht="13.2" hidden="1" x14ac:dyDescent="0.25">
      <c r="A28" s="24">
        <v>45561.454449641205</v>
      </c>
      <c r="B28" s="62" t="s">
        <v>67</v>
      </c>
      <c r="C28" s="3">
        <v>3204949302</v>
      </c>
      <c r="D28" s="1" t="s">
        <v>68</v>
      </c>
      <c r="E28" s="1" t="s">
        <v>7</v>
      </c>
      <c r="F28" s="1" t="s">
        <v>8</v>
      </c>
      <c r="G28" s="3">
        <v>4</v>
      </c>
      <c r="H28" s="45" t="s">
        <v>136</v>
      </c>
      <c r="I28" s="45" t="s">
        <v>136</v>
      </c>
      <c r="J28" s="46" t="s">
        <v>136</v>
      </c>
      <c r="K28" s="46">
        <f>IF(Form_Responses1[[#This Row],[Participación cursos 2023]]="Sí",1,0)</f>
        <v>0</v>
      </c>
      <c r="L28" s="46">
        <f>IF(Form_Responses1[[#This Row],[Participación cursos 2024 ]]="Sí",1,0)</f>
        <v>0</v>
      </c>
      <c r="M28" s="46">
        <f>SUM(Form_Responses1[[#This Row],[SENA2023]:[SENA2024]])</f>
        <v>0</v>
      </c>
      <c r="N28" s="43" t="s">
        <v>221</v>
      </c>
      <c r="O28" s="42">
        <v>58</v>
      </c>
      <c r="P28" s="42" t="s">
        <v>159</v>
      </c>
      <c r="Q28" s="47" t="s">
        <v>68</v>
      </c>
      <c r="R28" s="43">
        <v>3204949302</v>
      </c>
      <c r="S28" s="43" t="s">
        <v>222</v>
      </c>
      <c r="T28" s="43" t="s">
        <v>7</v>
      </c>
      <c r="U28" s="42">
        <v>0</v>
      </c>
      <c r="V28" s="43" t="s">
        <v>203</v>
      </c>
      <c r="W28" s="42" t="s">
        <v>163</v>
      </c>
      <c r="X28" s="48"/>
      <c r="Y28" s="48"/>
      <c r="Z28" s="48"/>
      <c r="AA28" s="48"/>
      <c r="AB28" s="48"/>
      <c r="AC28" s="48"/>
      <c r="AD28" s="48"/>
      <c r="AE28" s="49"/>
      <c r="AF28" s="42" t="s">
        <v>162</v>
      </c>
      <c r="AG28" s="42" t="s">
        <v>133</v>
      </c>
      <c r="AH28" s="42" t="s">
        <v>136</v>
      </c>
      <c r="AI28" s="42" t="s">
        <v>136</v>
      </c>
      <c r="AJ28" s="50">
        <f>IF(Form_Responses1[[#This Row],[¿Con qué maquinaria o equipos cuenta su taller? '[Máquina plana']]]="Si",1,0)</f>
        <v>1</v>
      </c>
      <c r="AK28" s="50">
        <f>IF(Form_Responses1[[#This Row],[¿Con qué maquinaria o equipos cuenta su taller? '[Máquina ribeteadora']]]="Si",1,0)</f>
        <v>0</v>
      </c>
      <c r="AL28" s="50">
        <f>IF(Form_Responses1[[#This Row],[¿Con qué maquinaria o equipos cuenta su taller? '[Máquina Fileteadora']]]="Si",1,0)</f>
        <v>0</v>
      </c>
      <c r="AM28" s="50">
        <f>IF(Form_Responses1[[#This Row],[¿Con qué maquinaria o equipos cuenta su taller? '[Cortadora']]]="Si",1,0)</f>
        <v>0</v>
      </c>
      <c r="AN28" s="50">
        <f>IF(Form_Responses1[[#This Row],[¿Con qué maquinaria o equipos cuenta su taller? '[Máquina tejedora']]]="Si",1,0)</f>
        <v>0</v>
      </c>
      <c r="AO28" s="50">
        <f>IF(Form_Responses1[[#This Row],[¿Con qué maquinaria o equipos cuenta su taller? '[Maquina collarín']]]="Si",1,0)</f>
        <v>0</v>
      </c>
      <c r="AP28" s="50">
        <f>IF(Form_Responses1[[#This Row],[¿Con qué maquinaria o equipos cuenta su taller? '[Bordadora']]]="Si",1,0)</f>
        <v>0</v>
      </c>
      <c r="AQ28" s="50">
        <f>IF(Form_Responses1[[#This Row],[¿Con qué maquinaria o equipos cuenta su taller? '[Maquina rebajadora']]]="Si",1,0)</f>
        <v>0</v>
      </c>
      <c r="AR28" s="50">
        <f>SUM(Form_Responses1[[#This Row],[ '[Máquina plana']]:['[Maquina rebajadora']]])</f>
        <v>1</v>
      </c>
      <c r="AS28" s="31">
        <v>1016943876</v>
      </c>
      <c r="AT28" s="42" t="s">
        <v>163</v>
      </c>
      <c r="AU28" s="79" t="s">
        <v>332</v>
      </c>
      <c r="AV28" s="76" t="s">
        <v>325</v>
      </c>
      <c r="AW28" s="51"/>
      <c r="AX28" s="42"/>
      <c r="AY28" s="38"/>
      <c r="AZ28" s="42" t="s">
        <v>136</v>
      </c>
      <c r="BA28" s="42"/>
      <c r="BB28" s="42"/>
      <c r="BC28" s="42">
        <v>0</v>
      </c>
      <c r="BD28" s="6">
        <v>0</v>
      </c>
      <c r="BG28" s="38"/>
    </row>
    <row r="29" spans="1:59" ht="13.2" hidden="1" x14ac:dyDescent="0.25">
      <c r="A29" s="25">
        <v>45561.465412766207</v>
      </c>
      <c r="B29" s="61" t="s">
        <v>69</v>
      </c>
      <c r="C29" s="4">
        <v>3003226390</v>
      </c>
      <c r="D29" s="2" t="s">
        <v>70</v>
      </c>
      <c r="E29" s="2" t="s">
        <v>7</v>
      </c>
      <c r="F29" s="2" t="s">
        <v>8</v>
      </c>
      <c r="G29" s="4">
        <v>3</v>
      </c>
      <c r="H29" s="45" t="s">
        <v>136</v>
      </c>
      <c r="I29" s="45" t="s">
        <v>136</v>
      </c>
      <c r="J29" s="46" t="s">
        <v>136</v>
      </c>
      <c r="K29" s="46">
        <f>IF(Form_Responses1[[#This Row],[Participación cursos 2023]]="Sí",1,0)</f>
        <v>0</v>
      </c>
      <c r="L29" s="46">
        <f>IF(Form_Responses1[[#This Row],[Participación cursos 2024 ]]="Sí",1,0)</f>
        <v>0</v>
      </c>
      <c r="M29" s="46">
        <f>SUM(Form_Responses1[[#This Row],[SENA2023]:[SENA2024]])</f>
        <v>0</v>
      </c>
      <c r="N29" s="43" t="s">
        <v>69</v>
      </c>
      <c r="O29" s="42">
        <v>50</v>
      </c>
      <c r="P29" s="42" t="s">
        <v>159</v>
      </c>
      <c r="Q29" s="47" t="s">
        <v>70</v>
      </c>
      <c r="R29" s="43">
        <v>3003226390</v>
      </c>
      <c r="S29" s="43" t="s">
        <v>226</v>
      </c>
      <c r="T29" s="43" t="s">
        <v>7</v>
      </c>
      <c r="U29" s="42">
        <v>0</v>
      </c>
      <c r="V29" s="43" t="s">
        <v>182</v>
      </c>
      <c r="W29" s="42" t="s">
        <v>163</v>
      </c>
      <c r="X29" s="48"/>
      <c r="Y29" s="42" t="s">
        <v>163</v>
      </c>
      <c r="Z29" s="48"/>
      <c r="AA29" s="48"/>
      <c r="AB29" s="42" t="s">
        <v>163</v>
      </c>
      <c r="AC29" s="48"/>
      <c r="AD29" s="48"/>
      <c r="AE29" s="43" t="s">
        <v>227</v>
      </c>
      <c r="AF29" s="42" t="s">
        <v>179</v>
      </c>
      <c r="AG29" s="42" t="s">
        <v>133</v>
      </c>
      <c r="AH29" s="42" t="s">
        <v>163</v>
      </c>
      <c r="AI29" s="42" t="s">
        <v>133</v>
      </c>
      <c r="AJ29" s="50">
        <f>IF(Form_Responses1[[#This Row],[¿Con qué maquinaria o equipos cuenta su taller? '[Máquina plana']]]="Si",1,0)</f>
        <v>1</v>
      </c>
      <c r="AK29" s="50">
        <f>IF(Form_Responses1[[#This Row],[¿Con qué maquinaria o equipos cuenta su taller? '[Máquina ribeteadora']]]="Si",1,0)</f>
        <v>0</v>
      </c>
      <c r="AL29" s="50">
        <f>IF(Form_Responses1[[#This Row],[¿Con qué maquinaria o equipos cuenta su taller? '[Máquina Fileteadora']]]="Si",1,0)</f>
        <v>1</v>
      </c>
      <c r="AM29" s="50">
        <f>IF(Form_Responses1[[#This Row],[¿Con qué maquinaria o equipos cuenta su taller? '[Cortadora']]]="Si",1,0)</f>
        <v>0</v>
      </c>
      <c r="AN29" s="50">
        <f>IF(Form_Responses1[[#This Row],[¿Con qué maquinaria o equipos cuenta su taller? '[Máquina tejedora']]]="Si",1,0)</f>
        <v>0</v>
      </c>
      <c r="AO29" s="50">
        <f>IF(Form_Responses1[[#This Row],[¿Con qué maquinaria o equipos cuenta su taller? '[Maquina collarín']]]="Si",1,0)</f>
        <v>1</v>
      </c>
      <c r="AP29" s="50">
        <f>IF(Form_Responses1[[#This Row],[¿Con qué maquinaria o equipos cuenta su taller? '[Bordadora']]]="Si",1,0)</f>
        <v>0</v>
      </c>
      <c r="AQ29" s="50">
        <f>IF(Form_Responses1[[#This Row],[¿Con qué maquinaria o equipos cuenta su taller? '[Maquina rebajadora']]]="Si",1,0)</f>
        <v>0</v>
      </c>
      <c r="AR29" s="50">
        <f>SUM(Form_Responses1[[#This Row],[ '[Máquina plana']]:['[Maquina rebajadora']]])</f>
        <v>3</v>
      </c>
      <c r="AS29" s="31"/>
      <c r="AT29" s="42" t="s">
        <v>163</v>
      </c>
      <c r="AU29" s="79" t="s">
        <v>332</v>
      </c>
      <c r="AV29" s="76" t="s">
        <v>325</v>
      </c>
      <c r="AW29" s="51"/>
      <c r="AX29" s="42"/>
      <c r="AY29" s="38"/>
      <c r="AZ29" s="42" t="s">
        <v>136</v>
      </c>
      <c r="BA29" s="42"/>
      <c r="BB29" s="42"/>
      <c r="BC29" s="42">
        <v>0</v>
      </c>
      <c r="BD29" s="6">
        <v>0</v>
      </c>
      <c r="BG29" s="38"/>
    </row>
    <row r="30" spans="1:59" ht="13.2" hidden="1" x14ac:dyDescent="0.25">
      <c r="A30" s="24">
        <v>45561.405159895832</v>
      </c>
      <c r="B30" s="62" t="s">
        <v>71</v>
      </c>
      <c r="C30" s="3">
        <v>3108095592</v>
      </c>
      <c r="D30" s="1" t="s">
        <v>72</v>
      </c>
      <c r="E30" s="1" t="s">
        <v>73</v>
      </c>
      <c r="F30" s="1" t="s">
        <v>8</v>
      </c>
      <c r="G30" s="3">
        <v>20</v>
      </c>
      <c r="H30" s="45" t="s">
        <v>136</v>
      </c>
      <c r="I30" s="45" t="s">
        <v>136</v>
      </c>
      <c r="J30" s="46" t="s">
        <v>133</v>
      </c>
      <c r="K30" s="46">
        <f>IF(Form_Responses1[[#This Row],[Participación cursos 2023]]="Sí",1,0)</f>
        <v>0</v>
      </c>
      <c r="L30" s="46">
        <f>IF(Form_Responses1[[#This Row],[Participación cursos 2024 ]]="Sí",1,0)</f>
        <v>1</v>
      </c>
      <c r="M30" s="46">
        <f>SUM(Form_Responses1[[#This Row],[SENA2023]:[SENA2024]])</f>
        <v>1</v>
      </c>
      <c r="N30" s="43" t="s">
        <v>228</v>
      </c>
      <c r="O30" s="42">
        <v>41</v>
      </c>
      <c r="P30" s="42" t="s">
        <v>159</v>
      </c>
      <c r="Q30" s="47" t="s">
        <v>72</v>
      </c>
      <c r="R30" s="43">
        <v>3108095592</v>
      </c>
      <c r="S30" s="43" t="s">
        <v>229</v>
      </c>
      <c r="T30" s="43" t="s">
        <v>73</v>
      </c>
      <c r="U30" s="42">
        <v>0</v>
      </c>
      <c r="V30" s="43" t="s">
        <v>162</v>
      </c>
      <c r="W30" s="42" t="s">
        <v>136</v>
      </c>
      <c r="X30" s="42" t="s">
        <v>136</v>
      </c>
      <c r="Y30" s="42" t="s">
        <v>136</v>
      </c>
      <c r="Z30" s="42" t="s">
        <v>136</v>
      </c>
      <c r="AA30" s="42" t="s">
        <v>136</v>
      </c>
      <c r="AB30" s="42" t="s">
        <v>136</v>
      </c>
      <c r="AC30" s="42" t="s">
        <v>136</v>
      </c>
      <c r="AD30" s="42" t="s">
        <v>136</v>
      </c>
      <c r="AE30" s="43" t="s">
        <v>230</v>
      </c>
      <c r="AF30" s="48"/>
      <c r="AG30" s="42" t="s">
        <v>136</v>
      </c>
      <c r="AH30" s="42" t="s">
        <v>136</v>
      </c>
      <c r="AI30" s="42" t="s">
        <v>136</v>
      </c>
      <c r="AJ30" s="50">
        <f>IF(Form_Responses1[[#This Row],[¿Con qué maquinaria o equipos cuenta su taller? '[Máquina plana']]]="Si",1,0)</f>
        <v>0</v>
      </c>
      <c r="AK30" s="50">
        <f>IF(Form_Responses1[[#This Row],[¿Con qué maquinaria o equipos cuenta su taller? '[Máquina ribeteadora']]]="Si",1,0)</f>
        <v>0</v>
      </c>
      <c r="AL30" s="50">
        <f>IF(Form_Responses1[[#This Row],[¿Con qué maquinaria o equipos cuenta su taller? '[Máquina Fileteadora']]]="Si",1,0)</f>
        <v>0</v>
      </c>
      <c r="AM30" s="50">
        <f>IF(Form_Responses1[[#This Row],[¿Con qué maquinaria o equipos cuenta su taller? '[Cortadora']]]="Si",1,0)</f>
        <v>0</v>
      </c>
      <c r="AN30" s="50">
        <f>IF(Form_Responses1[[#This Row],[¿Con qué maquinaria o equipos cuenta su taller? '[Máquina tejedora']]]="Si",1,0)</f>
        <v>0</v>
      </c>
      <c r="AO30" s="50">
        <f>IF(Form_Responses1[[#This Row],[¿Con qué maquinaria o equipos cuenta su taller? '[Maquina collarín']]]="Si",1,0)</f>
        <v>0</v>
      </c>
      <c r="AP30" s="50">
        <f>IF(Form_Responses1[[#This Row],[¿Con qué maquinaria o equipos cuenta su taller? '[Bordadora']]]="Si",1,0)</f>
        <v>0</v>
      </c>
      <c r="AQ30" s="50">
        <f>IF(Form_Responses1[[#This Row],[¿Con qué maquinaria o equipos cuenta su taller? '[Maquina rebajadora']]]="Si",1,0)</f>
        <v>0</v>
      </c>
      <c r="AR30" s="50">
        <f>SUM(Form_Responses1[[#This Row],[ '[Máquina plana']]:['[Maquina rebajadora']]])</f>
        <v>0</v>
      </c>
      <c r="AS30" s="31">
        <v>52457624</v>
      </c>
      <c r="AT30" s="42" t="s">
        <v>163</v>
      </c>
      <c r="AU30" s="80" t="s">
        <v>327</v>
      </c>
      <c r="AV30" s="43" t="s">
        <v>328</v>
      </c>
      <c r="AW30" s="42"/>
      <c r="AX30" s="42" t="s">
        <v>335</v>
      </c>
      <c r="AY30" s="52" t="s">
        <v>339</v>
      </c>
      <c r="AZ30" s="42" t="s">
        <v>136</v>
      </c>
      <c r="BA30" s="42"/>
      <c r="BB30" s="42"/>
      <c r="BC30" s="42">
        <v>0</v>
      </c>
      <c r="BD30" s="6">
        <v>0</v>
      </c>
      <c r="BG30" s="38"/>
    </row>
    <row r="31" spans="1:59" ht="13.2" x14ac:dyDescent="0.25">
      <c r="A31" s="25">
        <v>45561.499471157411</v>
      </c>
      <c r="B31" s="63" t="s">
        <v>74</v>
      </c>
      <c r="C31" s="4">
        <v>3134195583</v>
      </c>
      <c r="D31" s="84" t="s">
        <v>75</v>
      </c>
      <c r="E31" s="2" t="s">
        <v>7</v>
      </c>
      <c r="F31" s="2" t="s">
        <v>8</v>
      </c>
      <c r="G31" s="4">
        <v>3</v>
      </c>
      <c r="H31" s="45" t="s">
        <v>133</v>
      </c>
      <c r="I31" s="45" t="s">
        <v>133</v>
      </c>
      <c r="J31" s="46" t="s">
        <v>133</v>
      </c>
      <c r="K31" s="46">
        <f>IF(Form_Responses1[[#This Row],[Participación cursos 2023]]="Sí",1,0)</f>
        <v>1</v>
      </c>
      <c r="L31" s="46">
        <f>IF(Form_Responses1[[#This Row],[Participación cursos 2024 ]]="Sí",1,0)</f>
        <v>1</v>
      </c>
      <c r="M31" s="46">
        <f>SUM(Form_Responses1[[#This Row],[SENA2023]:[SENA2024]])</f>
        <v>2</v>
      </c>
      <c r="N31" s="43" t="s">
        <v>223</v>
      </c>
      <c r="O31" s="42">
        <v>52</v>
      </c>
      <c r="P31" s="42" t="s">
        <v>159</v>
      </c>
      <c r="Q31" s="47" t="s">
        <v>75</v>
      </c>
      <c r="R31" s="43">
        <v>3134195583</v>
      </c>
      <c r="S31" s="43" t="s">
        <v>224</v>
      </c>
      <c r="T31" s="43" t="s">
        <v>7</v>
      </c>
      <c r="U31" s="42">
        <v>0</v>
      </c>
      <c r="V31" s="43" t="s">
        <v>182</v>
      </c>
      <c r="W31" s="42" t="s">
        <v>163</v>
      </c>
      <c r="X31" s="48"/>
      <c r="Y31" s="42" t="s">
        <v>163</v>
      </c>
      <c r="Z31" s="48"/>
      <c r="AA31" s="48"/>
      <c r="AB31" s="48"/>
      <c r="AC31" s="48"/>
      <c r="AD31" s="48"/>
      <c r="AE31" s="43" t="s">
        <v>225</v>
      </c>
      <c r="AF31" s="42" t="s">
        <v>176</v>
      </c>
      <c r="AG31" s="42" t="s">
        <v>133</v>
      </c>
      <c r="AH31" s="42" t="s">
        <v>163</v>
      </c>
      <c r="AI31" s="42" t="s">
        <v>136</v>
      </c>
      <c r="AJ31" s="50">
        <f>IF(Form_Responses1[[#This Row],[¿Con qué maquinaria o equipos cuenta su taller? '[Máquina plana']]]="Si",1,0)</f>
        <v>1</v>
      </c>
      <c r="AK31" s="50">
        <f>IF(Form_Responses1[[#This Row],[¿Con qué maquinaria o equipos cuenta su taller? '[Máquina ribeteadora']]]="Si",1,0)</f>
        <v>0</v>
      </c>
      <c r="AL31" s="50">
        <f>IF(Form_Responses1[[#This Row],[¿Con qué maquinaria o equipos cuenta su taller? '[Máquina Fileteadora']]]="Si",1,0)</f>
        <v>1</v>
      </c>
      <c r="AM31" s="50">
        <f>IF(Form_Responses1[[#This Row],[¿Con qué maquinaria o equipos cuenta su taller? '[Cortadora']]]="Si",1,0)</f>
        <v>0</v>
      </c>
      <c r="AN31" s="50">
        <f>IF(Form_Responses1[[#This Row],[¿Con qué maquinaria o equipos cuenta su taller? '[Máquina tejedora']]]="Si",1,0)</f>
        <v>0</v>
      </c>
      <c r="AO31" s="50">
        <f>IF(Form_Responses1[[#This Row],[¿Con qué maquinaria o equipos cuenta su taller? '[Maquina collarín']]]="Si",1,0)</f>
        <v>0</v>
      </c>
      <c r="AP31" s="50">
        <f>IF(Form_Responses1[[#This Row],[¿Con qué maquinaria o equipos cuenta su taller? '[Bordadora']]]="Si",1,0)</f>
        <v>0</v>
      </c>
      <c r="AQ31" s="50">
        <f>IF(Form_Responses1[[#This Row],[¿Con qué maquinaria o equipos cuenta su taller? '[Maquina rebajadora']]]="Si",1,0)</f>
        <v>0</v>
      </c>
      <c r="AR31" s="50">
        <f>SUM(Form_Responses1[[#This Row],[ '[Máquina plana']]:['[Maquina rebajadora']]])</f>
        <v>2</v>
      </c>
      <c r="AS31" s="31"/>
      <c r="AT31" s="42" t="s">
        <v>163</v>
      </c>
      <c r="AU31" s="79" t="s">
        <v>332</v>
      </c>
      <c r="AV31" s="77" t="s">
        <v>331</v>
      </c>
      <c r="AW31" s="42" t="s">
        <v>334</v>
      </c>
      <c r="AX31" s="42" t="s">
        <v>335</v>
      </c>
      <c r="AY31" s="52" t="s">
        <v>339</v>
      </c>
      <c r="AZ31" s="42" t="s">
        <v>163</v>
      </c>
      <c r="BA31" s="42"/>
      <c r="BB31" s="42" t="s">
        <v>163</v>
      </c>
      <c r="BC31" s="42">
        <v>1</v>
      </c>
      <c r="BD31" s="6">
        <v>1</v>
      </c>
      <c r="BE31" s="6">
        <v>1</v>
      </c>
      <c r="BG31" s="38"/>
    </row>
    <row r="32" spans="1:59" ht="13.2" hidden="1" x14ac:dyDescent="0.25">
      <c r="A32" s="25">
        <v>45561.409207997684</v>
      </c>
      <c r="B32" s="61" t="s">
        <v>76</v>
      </c>
      <c r="C32" s="4">
        <v>3187923813</v>
      </c>
      <c r="D32" s="2" t="s">
        <v>77</v>
      </c>
      <c r="E32" s="2" t="s">
        <v>78</v>
      </c>
      <c r="F32" s="2" t="s">
        <v>8</v>
      </c>
      <c r="G32" s="4">
        <v>6</v>
      </c>
      <c r="H32" s="45" t="s">
        <v>133</v>
      </c>
      <c r="I32" s="45" t="s">
        <v>133</v>
      </c>
      <c r="J32" s="46" t="s">
        <v>136</v>
      </c>
      <c r="K32" s="46">
        <f>IF(Form_Responses1[[#This Row],[Participación cursos 2023]]="Sí",1,0)</f>
        <v>1</v>
      </c>
      <c r="L32" s="46">
        <f>IF(Form_Responses1[[#This Row],[Participación cursos 2024 ]]="Sí",1,0)</f>
        <v>0</v>
      </c>
      <c r="M32" s="46">
        <f>SUM(Form_Responses1[[#This Row],[SENA2023]:[SENA2024]])</f>
        <v>1</v>
      </c>
      <c r="N32" s="43" t="s">
        <v>231</v>
      </c>
      <c r="O32" s="42">
        <v>36</v>
      </c>
      <c r="P32" s="42" t="s">
        <v>159</v>
      </c>
      <c r="Q32" s="47" t="s">
        <v>77</v>
      </c>
      <c r="R32" s="43">
        <v>3187923813</v>
      </c>
      <c r="S32" s="43" t="s">
        <v>232</v>
      </c>
      <c r="T32" s="43" t="s">
        <v>78</v>
      </c>
      <c r="U32" s="42">
        <v>1</v>
      </c>
      <c r="V32" s="43" t="s">
        <v>177</v>
      </c>
      <c r="W32" s="42" t="s">
        <v>163</v>
      </c>
      <c r="X32" s="48"/>
      <c r="Y32" s="42" t="s">
        <v>163</v>
      </c>
      <c r="Z32" s="42" t="s">
        <v>163</v>
      </c>
      <c r="AA32" s="48"/>
      <c r="AB32" s="42" t="s">
        <v>163</v>
      </c>
      <c r="AC32" s="48"/>
      <c r="AD32" s="48"/>
      <c r="AE32" s="43" t="s">
        <v>233</v>
      </c>
      <c r="AF32" s="42" t="s">
        <v>177</v>
      </c>
      <c r="AG32" s="42" t="s">
        <v>133</v>
      </c>
      <c r="AH32" s="42" t="s">
        <v>163</v>
      </c>
      <c r="AI32" s="42" t="s">
        <v>133</v>
      </c>
      <c r="AJ32" s="50">
        <f>IF(Form_Responses1[[#This Row],[¿Con qué maquinaria o equipos cuenta su taller? '[Máquina plana']]]="Si",1,0)</f>
        <v>1</v>
      </c>
      <c r="AK32" s="50">
        <f>IF(Form_Responses1[[#This Row],[¿Con qué maquinaria o equipos cuenta su taller? '[Máquina ribeteadora']]]="Si",1,0)</f>
        <v>0</v>
      </c>
      <c r="AL32" s="50">
        <f>IF(Form_Responses1[[#This Row],[¿Con qué maquinaria o equipos cuenta su taller? '[Máquina Fileteadora']]]="Si",1,0)</f>
        <v>1</v>
      </c>
      <c r="AM32" s="50">
        <f>IF(Form_Responses1[[#This Row],[¿Con qué maquinaria o equipos cuenta su taller? '[Cortadora']]]="Si",1,0)</f>
        <v>1</v>
      </c>
      <c r="AN32" s="50">
        <f>IF(Form_Responses1[[#This Row],[¿Con qué maquinaria o equipos cuenta su taller? '[Máquina tejedora']]]="Si",1,0)</f>
        <v>0</v>
      </c>
      <c r="AO32" s="50">
        <f>IF(Form_Responses1[[#This Row],[¿Con qué maquinaria o equipos cuenta su taller? '[Maquina collarín']]]="Si",1,0)</f>
        <v>1</v>
      </c>
      <c r="AP32" s="50">
        <f>IF(Form_Responses1[[#This Row],[¿Con qué maquinaria o equipos cuenta su taller? '[Bordadora']]]="Si",1,0)</f>
        <v>0</v>
      </c>
      <c r="AQ32" s="50">
        <f>IF(Form_Responses1[[#This Row],[¿Con qué maquinaria o equipos cuenta su taller? '[Maquina rebajadora']]]="Si",1,0)</f>
        <v>0</v>
      </c>
      <c r="AR32" s="50">
        <f>SUM(Form_Responses1[[#This Row],[ '[Máquina plana']]:['[Maquina rebajadora']]])</f>
        <v>4</v>
      </c>
      <c r="AS32" s="31"/>
      <c r="AT32" s="42" t="s">
        <v>163</v>
      </c>
      <c r="AU32" s="79" t="s">
        <v>332</v>
      </c>
      <c r="AV32" s="43" t="s">
        <v>329</v>
      </c>
      <c r="AW32" s="42" t="s">
        <v>334</v>
      </c>
      <c r="AX32" s="42"/>
      <c r="AY32" s="38"/>
      <c r="AZ32" s="42" t="s">
        <v>136</v>
      </c>
      <c r="BA32" s="42"/>
      <c r="BB32" s="42"/>
      <c r="BC32" s="42">
        <v>0</v>
      </c>
      <c r="BD32" s="6">
        <v>0</v>
      </c>
      <c r="BG32" s="38"/>
    </row>
    <row r="33" spans="1:59" ht="13.2" hidden="1" x14ac:dyDescent="0.25">
      <c r="A33" s="24">
        <v>45561.449760810181</v>
      </c>
      <c r="B33" s="62" t="s">
        <v>79</v>
      </c>
      <c r="C33" s="3">
        <v>3212365599</v>
      </c>
      <c r="D33" s="1" t="s">
        <v>80</v>
      </c>
      <c r="E33" s="1" t="s">
        <v>59</v>
      </c>
      <c r="F33" s="1" t="s">
        <v>8</v>
      </c>
      <c r="G33" s="3">
        <v>8</v>
      </c>
      <c r="H33" s="45" t="s">
        <v>136</v>
      </c>
      <c r="I33" s="45" t="s">
        <v>136</v>
      </c>
      <c r="J33" s="46" t="s">
        <v>136</v>
      </c>
      <c r="K33" s="46">
        <f>IF(Form_Responses1[[#This Row],[Participación cursos 2023]]="Sí",1,0)</f>
        <v>0</v>
      </c>
      <c r="L33" s="46">
        <f>IF(Form_Responses1[[#This Row],[Participación cursos 2024 ]]="Sí",1,0)</f>
        <v>0</v>
      </c>
      <c r="M33" s="46">
        <f>SUM(Form_Responses1[[#This Row],[SENA2023]:[SENA2024]])</f>
        <v>0</v>
      </c>
      <c r="N33" s="43" t="s">
        <v>79</v>
      </c>
      <c r="O33" s="42">
        <v>42</v>
      </c>
      <c r="P33" s="42" t="s">
        <v>159</v>
      </c>
      <c r="Q33" s="47" t="s">
        <v>234</v>
      </c>
      <c r="R33" s="43">
        <v>3212365599</v>
      </c>
      <c r="S33" s="43" t="s">
        <v>235</v>
      </c>
      <c r="T33" s="43" t="s">
        <v>59</v>
      </c>
      <c r="U33" s="42">
        <v>2</v>
      </c>
      <c r="V33" s="43" t="s">
        <v>177</v>
      </c>
      <c r="W33" s="42" t="s">
        <v>163</v>
      </c>
      <c r="X33" s="42" t="s">
        <v>136</v>
      </c>
      <c r="Y33" s="42" t="s">
        <v>163</v>
      </c>
      <c r="Z33" s="42" t="s">
        <v>163</v>
      </c>
      <c r="AA33" s="42" t="s">
        <v>136</v>
      </c>
      <c r="AB33" s="42" t="s">
        <v>136</v>
      </c>
      <c r="AC33" s="42" t="s">
        <v>136</v>
      </c>
      <c r="AD33" s="42" t="s">
        <v>136</v>
      </c>
      <c r="AE33" s="49"/>
      <c r="AF33" s="42" t="s">
        <v>177</v>
      </c>
      <c r="AG33" s="42" t="s">
        <v>133</v>
      </c>
      <c r="AH33" s="42" t="s">
        <v>163</v>
      </c>
      <c r="AI33" s="42" t="s">
        <v>136</v>
      </c>
      <c r="AJ33" s="50">
        <f>IF(Form_Responses1[[#This Row],[¿Con qué maquinaria o equipos cuenta su taller? '[Máquina plana']]]="Si",1,0)</f>
        <v>1</v>
      </c>
      <c r="AK33" s="50">
        <f>IF(Form_Responses1[[#This Row],[¿Con qué maquinaria o equipos cuenta su taller? '[Máquina ribeteadora']]]="Si",1,0)</f>
        <v>0</v>
      </c>
      <c r="AL33" s="50">
        <f>IF(Form_Responses1[[#This Row],[¿Con qué maquinaria o equipos cuenta su taller? '[Máquina Fileteadora']]]="Si",1,0)</f>
        <v>1</v>
      </c>
      <c r="AM33" s="50">
        <f>IF(Form_Responses1[[#This Row],[¿Con qué maquinaria o equipos cuenta su taller? '[Cortadora']]]="Si",1,0)</f>
        <v>1</v>
      </c>
      <c r="AN33" s="50">
        <f>IF(Form_Responses1[[#This Row],[¿Con qué maquinaria o equipos cuenta su taller? '[Máquina tejedora']]]="Si",1,0)</f>
        <v>0</v>
      </c>
      <c r="AO33" s="50">
        <f>IF(Form_Responses1[[#This Row],[¿Con qué maquinaria o equipos cuenta su taller? '[Maquina collarín']]]="Si",1,0)</f>
        <v>0</v>
      </c>
      <c r="AP33" s="50">
        <f>IF(Form_Responses1[[#This Row],[¿Con qué maquinaria o equipos cuenta su taller? '[Bordadora']]]="Si",1,0)</f>
        <v>0</v>
      </c>
      <c r="AQ33" s="50">
        <f>IF(Form_Responses1[[#This Row],[¿Con qué maquinaria o equipos cuenta su taller? '[Maquina rebajadora']]]="Si",1,0)</f>
        <v>0</v>
      </c>
      <c r="AR33" s="50">
        <f>SUM(Form_Responses1[[#This Row],[ '[Máquina plana']]:['[Maquina rebajadora']]])</f>
        <v>3</v>
      </c>
      <c r="AS33" s="31">
        <v>1019085451</v>
      </c>
      <c r="AT33" s="42" t="s">
        <v>163</v>
      </c>
      <c r="AU33" s="79" t="s">
        <v>332</v>
      </c>
      <c r="AV33" s="76" t="s">
        <v>325</v>
      </c>
      <c r="AW33" s="51"/>
      <c r="AX33" s="42"/>
      <c r="AY33" s="38"/>
      <c r="AZ33" s="42" t="s">
        <v>136</v>
      </c>
      <c r="BA33" s="42"/>
      <c r="BB33" s="42"/>
      <c r="BC33" s="42">
        <v>0</v>
      </c>
      <c r="BD33" s="6">
        <v>0</v>
      </c>
      <c r="BG33" s="38"/>
    </row>
    <row r="34" spans="1:59" ht="13.2" hidden="1" x14ac:dyDescent="0.25">
      <c r="A34" s="25">
        <v>45561.466973715273</v>
      </c>
      <c r="B34" s="61" t="s">
        <v>81</v>
      </c>
      <c r="C34" s="4">
        <v>3239674602</v>
      </c>
      <c r="D34" s="2" t="s">
        <v>82</v>
      </c>
      <c r="E34" s="2" t="s">
        <v>83</v>
      </c>
      <c r="F34" s="2" t="s">
        <v>8</v>
      </c>
      <c r="G34" s="4">
        <v>8</v>
      </c>
      <c r="H34" s="45" t="s">
        <v>136</v>
      </c>
      <c r="I34" s="45" t="s">
        <v>136</v>
      </c>
      <c r="J34" s="46" t="s">
        <v>136</v>
      </c>
      <c r="K34" s="46">
        <f>IF(Form_Responses1[[#This Row],[Participación cursos 2023]]="Sí",1,0)</f>
        <v>0</v>
      </c>
      <c r="L34" s="46">
        <f>IF(Form_Responses1[[#This Row],[Participación cursos 2024 ]]="Sí",1,0)</f>
        <v>0</v>
      </c>
      <c r="M34" s="46">
        <f>SUM(Form_Responses1[[#This Row],[SENA2023]:[SENA2024]])</f>
        <v>0</v>
      </c>
      <c r="N34" s="43" t="s">
        <v>236</v>
      </c>
      <c r="O34" s="42">
        <v>51</v>
      </c>
      <c r="P34" s="42" t="s">
        <v>159</v>
      </c>
      <c r="Q34" s="47" t="s">
        <v>82</v>
      </c>
      <c r="R34" s="43">
        <v>3239674602</v>
      </c>
      <c r="S34" s="43" t="s">
        <v>237</v>
      </c>
      <c r="T34" s="43" t="s">
        <v>83</v>
      </c>
      <c r="U34" s="42">
        <v>2</v>
      </c>
      <c r="V34" s="43" t="s">
        <v>182</v>
      </c>
      <c r="W34" s="42" t="s">
        <v>163</v>
      </c>
      <c r="X34" s="48"/>
      <c r="Y34" s="42" t="s">
        <v>163</v>
      </c>
      <c r="Z34" s="48"/>
      <c r="AA34" s="48"/>
      <c r="AB34" s="48"/>
      <c r="AC34" s="48"/>
      <c r="AD34" s="48"/>
      <c r="AE34" s="43" t="s">
        <v>238</v>
      </c>
      <c r="AF34" s="42" t="s">
        <v>177</v>
      </c>
      <c r="AG34" s="42" t="s">
        <v>133</v>
      </c>
      <c r="AH34" s="42" t="s">
        <v>163</v>
      </c>
      <c r="AI34" s="42" t="s">
        <v>136</v>
      </c>
      <c r="AJ34" s="50">
        <f>IF(Form_Responses1[[#This Row],[¿Con qué maquinaria o equipos cuenta su taller? '[Máquina plana']]]="Si",1,0)</f>
        <v>1</v>
      </c>
      <c r="AK34" s="50">
        <f>IF(Form_Responses1[[#This Row],[¿Con qué maquinaria o equipos cuenta su taller? '[Máquina ribeteadora']]]="Si",1,0)</f>
        <v>0</v>
      </c>
      <c r="AL34" s="50">
        <f>IF(Form_Responses1[[#This Row],[¿Con qué maquinaria o equipos cuenta su taller? '[Máquina Fileteadora']]]="Si",1,0)</f>
        <v>1</v>
      </c>
      <c r="AM34" s="50">
        <f>IF(Form_Responses1[[#This Row],[¿Con qué maquinaria o equipos cuenta su taller? '[Cortadora']]]="Si",1,0)</f>
        <v>0</v>
      </c>
      <c r="AN34" s="50">
        <f>IF(Form_Responses1[[#This Row],[¿Con qué maquinaria o equipos cuenta su taller? '[Máquina tejedora']]]="Si",1,0)</f>
        <v>0</v>
      </c>
      <c r="AO34" s="50">
        <f>IF(Form_Responses1[[#This Row],[¿Con qué maquinaria o equipos cuenta su taller? '[Maquina collarín']]]="Si",1,0)</f>
        <v>0</v>
      </c>
      <c r="AP34" s="50">
        <f>IF(Form_Responses1[[#This Row],[¿Con qué maquinaria o equipos cuenta su taller? '[Bordadora']]]="Si",1,0)</f>
        <v>0</v>
      </c>
      <c r="AQ34" s="50">
        <f>IF(Form_Responses1[[#This Row],[¿Con qué maquinaria o equipos cuenta su taller? '[Maquina rebajadora']]]="Si",1,0)</f>
        <v>0</v>
      </c>
      <c r="AR34" s="50">
        <f>SUM(Form_Responses1[[#This Row],[ '[Máquina plana']]:['[Maquina rebajadora']]])</f>
        <v>2</v>
      </c>
      <c r="AS34" s="31">
        <v>1034396844</v>
      </c>
      <c r="AT34" s="42" t="s">
        <v>163</v>
      </c>
      <c r="AU34" s="79" t="s">
        <v>332</v>
      </c>
      <c r="AV34" s="76" t="s">
        <v>325</v>
      </c>
      <c r="AW34" s="51"/>
      <c r="AX34" s="42"/>
      <c r="AY34" s="38"/>
      <c r="AZ34" s="42" t="s">
        <v>136</v>
      </c>
      <c r="BA34" s="42"/>
      <c r="BB34" s="42"/>
      <c r="BC34" s="42">
        <v>0</v>
      </c>
      <c r="BD34" s="6">
        <v>0</v>
      </c>
      <c r="BG34" s="38"/>
    </row>
    <row r="35" spans="1:59" ht="13.2" hidden="1" x14ac:dyDescent="0.25">
      <c r="A35" s="24">
        <v>45561.406216307871</v>
      </c>
      <c r="B35" s="62" t="s">
        <v>84</v>
      </c>
      <c r="C35" s="3">
        <v>3006121635</v>
      </c>
      <c r="D35" s="1" t="s">
        <v>85</v>
      </c>
      <c r="E35" s="1" t="s">
        <v>31</v>
      </c>
      <c r="F35" s="1" t="s">
        <v>8</v>
      </c>
      <c r="G35" s="3">
        <v>6</v>
      </c>
      <c r="H35" s="45" t="s">
        <v>136</v>
      </c>
      <c r="I35" s="45" t="s">
        <v>136</v>
      </c>
      <c r="J35" s="46" t="s">
        <v>136</v>
      </c>
      <c r="K35" s="46">
        <f>IF(Form_Responses1[[#This Row],[Participación cursos 2023]]="Sí",1,0)</f>
        <v>0</v>
      </c>
      <c r="L35" s="46">
        <f>IF(Form_Responses1[[#This Row],[Participación cursos 2024 ]]="Sí",1,0)</f>
        <v>0</v>
      </c>
      <c r="M35" s="46">
        <f>SUM(Form_Responses1[[#This Row],[SENA2023]:[SENA2024]])</f>
        <v>0</v>
      </c>
      <c r="N35" s="43" t="s">
        <v>239</v>
      </c>
      <c r="O35" s="42">
        <v>33</v>
      </c>
      <c r="P35" s="42" t="s">
        <v>159</v>
      </c>
      <c r="Q35" s="47" t="s">
        <v>240</v>
      </c>
      <c r="R35" s="43">
        <v>3005121635</v>
      </c>
      <c r="S35" s="43" t="s">
        <v>241</v>
      </c>
      <c r="T35" s="43" t="s">
        <v>31</v>
      </c>
      <c r="U35" s="42">
        <v>1</v>
      </c>
      <c r="V35" s="43" t="s">
        <v>166</v>
      </c>
      <c r="W35" s="42" t="s">
        <v>136</v>
      </c>
      <c r="X35" s="42" t="s">
        <v>136</v>
      </c>
      <c r="Y35" s="42" t="s">
        <v>136</v>
      </c>
      <c r="Z35" s="42" t="s">
        <v>136</v>
      </c>
      <c r="AA35" s="42" t="s">
        <v>136</v>
      </c>
      <c r="AB35" s="42" t="s">
        <v>136</v>
      </c>
      <c r="AC35" s="42" t="s">
        <v>136</v>
      </c>
      <c r="AD35" s="42" t="s">
        <v>136</v>
      </c>
      <c r="AE35" s="43" t="s">
        <v>242</v>
      </c>
      <c r="AF35" s="42" t="s">
        <v>177</v>
      </c>
      <c r="AG35" s="42" t="s">
        <v>133</v>
      </c>
      <c r="AH35" s="42" t="s">
        <v>136</v>
      </c>
      <c r="AI35" s="42" t="s">
        <v>136</v>
      </c>
      <c r="AJ35" s="50">
        <f>IF(Form_Responses1[[#This Row],[¿Con qué maquinaria o equipos cuenta su taller? '[Máquina plana']]]="Si",1,0)</f>
        <v>0</v>
      </c>
      <c r="AK35" s="50">
        <f>IF(Form_Responses1[[#This Row],[¿Con qué maquinaria o equipos cuenta su taller? '[Máquina ribeteadora']]]="Si",1,0)</f>
        <v>0</v>
      </c>
      <c r="AL35" s="50">
        <f>IF(Form_Responses1[[#This Row],[¿Con qué maquinaria o equipos cuenta su taller? '[Máquina Fileteadora']]]="Si",1,0)</f>
        <v>0</v>
      </c>
      <c r="AM35" s="50">
        <f>IF(Form_Responses1[[#This Row],[¿Con qué maquinaria o equipos cuenta su taller? '[Cortadora']]]="Si",1,0)</f>
        <v>0</v>
      </c>
      <c r="AN35" s="50">
        <f>IF(Form_Responses1[[#This Row],[¿Con qué maquinaria o equipos cuenta su taller? '[Máquina tejedora']]]="Si",1,0)</f>
        <v>0</v>
      </c>
      <c r="AO35" s="50">
        <f>IF(Form_Responses1[[#This Row],[¿Con qué maquinaria o equipos cuenta su taller? '[Maquina collarín']]]="Si",1,0)</f>
        <v>0</v>
      </c>
      <c r="AP35" s="50">
        <f>IF(Form_Responses1[[#This Row],[¿Con qué maquinaria o equipos cuenta su taller? '[Bordadora']]]="Si",1,0)</f>
        <v>0</v>
      </c>
      <c r="AQ35" s="50">
        <f>IF(Form_Responses1[[#This Row],[¿Con qué maquinaria o equipos cuenta su taller? '[Maquina rebajadora']]]="Si",1,0)</f>
        <v>0</v>
      </c>
      <c r="AR35" s="50">
        <f>SUM(Form_Responses1[[#This Row],[ '[Máquina plana']]:['[Maquina rebajadora']]])</f>
        <v>0</v>
      </c>
      <c r="AS35" s="31"/>
      <c r="AT35" s="42" t="s">
        <v>163</v>
      </c>
      <c r="AU35" s="76" t="s">
        <v>327</v>
      </c>
      <c r="AV35" s="76" t="s">
        <v>325</v>
      </c>
      <c r="AW35" s="51"/>
      <c r="AX35" s="42"/>
      <c r="AY35" s="38"/>
      <c r="AZ35" s="42" t="s">
        <v>136</v>
      </c>
      <c r="BA35" s="42"/>
      <c r="BB35" s="42"/>
      <c r="BC35" s="42">
        <v>0</v>
      </c>
      <c r="BD35" s="6">
        <v>0</v>
      </c>
      <c r="BG35" s="38"/>
    </row>
    <row r="36" spans="1:59" ht="13.2" hidden="1" x14ac:dyDescent="0.25">
      <c r="A36" s="25">
        <v>45561.409593240736</v>
      </c>
      <c r="B36" s="61" t="s">
        <v>86</v>
      </c>
      <c r="C36" s="4">
        <v>3138640896</v>
      </c>
      <c r="D36" s="2" t="s">
        <v>87</v>
      </c>
      <c r="E36" s="2" t="s">
        <v>14</v>
      </c>
      <c r="F36" s="2" t="s">
        <v>8</v>
      </c>
      <c r="G36" s="4">
        <v>6</v>
      </c>
      <c r="H36" s="45" t="s">
        <v>133</v>
      </c>
      <c r="I36" s="45" t="s">
        <v>136</v>
      </c>
      <c r="J36" s="46" t="s">
        <v>136</v>
      </c>
      <c r="K36" s="46">
        <f>IF(Form_Responses1[[#This Row],[Participación cursos 2023]]="Sí",1,0)</f>
        <v>1</v>
      </c>
      <c r="L36" s="46">
        <f>IF(Form_Responses1[[#This Row],[Participación cursos 2024 ]]="Sí",1,0)</f>
        <v>0</v>
      </c>
      <c r="M36" s="46">
        <f>SUM(Form_Responses1[[#This Row],[SENA2023]:[SENA2024]])</f>
        <v>1</v>
      </c>
      <c r="N36" s="43" t="s">
        <v>86</v>
      </c>
      <c r="O36" s="42">
        <v>36</v>
      </c>
      <c r="P36" s="42" t="s">
        <v>159</v>
      </c>
      <c r="Q36" s="47" t="s">
        <v>87</v>
      </c>
      <c r="R36" s="43">
        <v>3138640896</v>
      </c>
      <c r="S36" s="43" t="s">
        <v>243</v>
      </c>
      <c r="T36" s="43" t="s">
        <v>14</v>
      </c>
      <c r="U36" s="42">
        <v>0</v>
      </c>
      <c r="V36" s="43" t="s">
        <v>182</v>
      </c>
      <c r="W36" s="42" t="s">
        <v>163</v>
      </c>
      <c r="X36" s="42" t="s">
        <v>136</v>
      </c>
      <c r="Y36" s="42" t="s">
        <v>163</v>
      </c>
      <c r="Z36" s="42" t="s">
        <v>136</v>
      </c>
      <c r="AA36" s="42" t="s">
        <v>136</v>
      </c>
      <c r="AB36" s="42" t="s">
        <v>163</v>
      </c>
      <c r="AC36" s="42" t="s">
        <v>136</v>
      </c>
      <c r="AD36" s="42" t="s">
        <v>136</v>
      </c>
      <c r="AE36" s="49"/>
      <c r="AF36" s="42" t="s">
        <v>179</v>
      </c>
      <c r="AG36" s="42" t="s">
        <v>133</v>
      </c>
      <c r="AH36" s="42" t="s">
        <v>163</v>
      </c>
      <c r="AI36" s="42" t="s">
        <v>136</v>
      </c>
      <c r="AJ36" s="50">
        <f>IF(Form_Responses1[[#This Row],[¿Con qué maquinaria o equipos cuenta su taller? '[Máquina plana']]]="Si",1,0)</f>
        <v>1</v>
      </c>
      <c r="AK36" s="50">
        <f>IF(Form_Responses1[[#This Row],[¿Con qué maquinaria o equipos cuenta su taller? '[Máquina ribeteadora']]]="Si",1,0)</f>
        <v>0</v>
      </c>
      <c r="AL36" s="50">
        <f>IF(Form_Responses1[[#This Row],[¿Con qué maquinaria o equipos cuenta su taller? '[Máquina Fileteadora']]]="Si",1,0)</f>
        <v>1</v>
      </c>
      <c r="AM36" s="50">
        <f>IF(Form_Responses1[[#This Row],[¿Con qué maquinaria o equipos cuenta su taller? '[Cortadora']]]="Si",1,0)</f>
        <v>0</v>
      </c>
      <c r="AN36" s="50">
        <f>IF(Form_Responses1[[#This Row],[¿Con qué maquinaria o equipos cuenta su taller? '[Máquina tejedora']]]="Si",1,0)</f>
        <v>0</v>
      </c>
      <c r="AO36" s="50">
        <f>IF(Form_Responses1[[#This Row],[¿Con qué maquinaria o equipos cuenta su taller? '[Maquina collarín']]]="Si",1,0)</f>
        <v>1</v>
      </c>
      <c r="AP36" s="50">
        <f>IF(Form_Responses1[[#This Row],[¿Con qué maquinaria o equipos cuenta su taller? '[Bordadora']]]="Si",1,0)</f>
        <v>0</v>
      </c>
      <c r="AQ36" s="50">
        <f>IF(Form_Responses1[[#This Row],[¿Con qué maquinaria o equipos cuenta su taller? '[Maquina rebajadora']]]="Si",1,0)</f>
        <v>0</v>
      </c>
      <c r="AR36" s="50">
        <f>SUM(Form_Responses1[[#This Row],[ '[Máquina plana']]:['[Maquina rebajadora']]])</f>
        <v>3</v>
      </c>
      <c r="AS36" s="31"/>
      <c r="AT36" s="42" t="s">
        <v>163</v>
      </c>
      <c r="AU36" s="79" t="s">
        <v>332</v>
      </c>
      <c r="AV36" s="43" t="s">
        <v>329</v>
      </c>
      <c r="AW36" s="42"/>
      <c r="AX36" s="42"/>
      <c r="AY36" s="38"/>
      <c r="AZ36" s="42" t="s">
        <v>136</v>
      </c>
      <c r="BA36" s="42"/>
      <c r="BB36" s="42"/>
      <c r="BC36" s="42">
        <v>0</v>
      </c>
      <c r="BD36" s="6">
        <v>0</v>
      </c>
      <c r="BG36" s="38"/>
    </row>
    <row r="37" spans="1:59" ht="13.2" x14ac:dyDescent="0.25">
      <c r="A37" s="25">
        <v>45561.408985428236</v>
      </c>
      <c r="B37" s="63" t="s">
        <v>88</v>
      </c>
      <c r="C37" s="4">
        <v>3118896940</v>
      </c>
      <c r="D37" s="84" t="s">
        <v>89</v>
      </c>
      <c r="E37" s="2" t="s">
        <v>7</v>
      </c>
      <c r="F37" s="2" t="s">
        <v>8</v>
      </c>
      <c r="G37" s="4">
        <v>4</v>
      </c>
      <c r="H37" s="45" t="s">
        <v>133</v>
      </c>
      <c r="I37" s="45" t="s">
        <v>133</v>
      </c>
      <c r="J37" s="46" t="s">
        <v>133</v>
      </c>
      <c r="K37" s="46">
        <f>IF(Form_Responses1[[#This Row],[Participación cursos 2023]]="Sí",1,0)</f>
        <v>1</v>
      </c>
      <c r="L37" s="46">
        <f>IF(Form_Responses1[[#This Row],[Participación cursos 2024 ]]="Sí",1,0)</f>
        <v>1</v>
      </c>
      <c r="M37" s="46">
        <f>SUM(Form_Responses1[[#This Row],[SENA2023]:[SENA2024]])</f>
        <v>2</v>
      </c>
      <c r="N37" s="43" t="s">
        <v>244</v>
      </c>
      <c r="O37" s="42">
        <v>64</v>
      </c>
      <c r="P37" s="42" t="s">
        <v>159</v>
      </c>
      <c r="Q37" s="47" t="s">
        <v>89</v>
      </c>
      <c r="R37" s="43">
        <v>3118896940</v>
      </c>
      <c r="S37" s="43" t="s">
        <v>245</v>
      </c>
      <c r="T37" s="43" t="s">
        <v>7</v>
      </c>
      <c r="U37" s="42">
        <v>0</v>
      </c>
      <c r="V37" s="43" t="s">
        <v>162</v>
      </c>
      <c r="W37" s="42" t="s">
        <v>163</v>
      </c>
      <c r="X37" s="48"/>
      <c r="Y37" s="42" t="s">
        <v>163</v>
      </c>
      <c r="Z37" s="48"/>
      <c r="AA37" s="48"/>
      <c r="AB37" s="48"/>
      <c r="AC37" s="48"/>
      <c r="AD37" s="48"/>
      <c r="AE37" s="49"/>
      <c r="AF37" s="42" t="s">
        <v>162</v>
      </c>
      <c r="AG37" s="42" t="s">
        <v>133</v>
      </c>
      <c r="AH37" s="42" t="s">
        <v>163</v>
      </c>
      <c r="AI37" s="42" t="s">
        <v>136</v>
      </c>
      <c r="AJ37" s="50">
        <f>IF(Form_Responses1[[#This Row],[¿Con qué maquinaria o equipos cuenta su taller? '[Máquina plana']]]="Si",1,0)</f>
        <v>1</v>
      </c>
      <c r="AK37" s="50">
        <f>IF(Form_Responses1[[#This Row],[¿Con qué maquinaria o equipos cuenta su taller? '[Máquina ribeteadora']]]="Si",1,0)</f>
        <v>0</v>
      </c>
      <c r="AL37" s="50">
        <f>IF(Form_Responses1[[#This Row],[¿Con qué maquinaria o equipos cuenta su taller? '[Máquina Fileteadora']]]="Si",1,0)</f>
        <v>1</v>
      </c>
      <c r="AM37" s="50">
        <f>IF(Form_Responses1[[#This Row],[¿Con qué maquinaria o equipos cuenta su taller? '[Cortadora']]]="Si",1,0)</f>
        <v>0</v>
      </c>
      <c r="AN37" s="50">
        <f>IF(Form_Responses1[[#This Row],[¿Con qué maquinaria o equipos cuenta su taller? '[Máquina tejedora']]]="Si",1,0)</f>
        <v>0</v>
      </c>
      <c r="AO37" s="50">
        <f>IF(Form_Responses1[[#This Row],[¿Con qué maquinaria o equipos cuenta su taller? '[Maquina collarín']]]="Si",1,0)</f>
        <v>0</v>
      </c>
      <c r="AP37" s="50">
        <f>IF(Form_Responses1[[#This Row],[¿Con qué maquinaria o equipos cuenta su taller? '[Bordadora']]]="Si",1,0)</f>
        <v>0</v>
      </c>
      <c r="AQ37" s="50">
        <f>IF(Form_Responses1[[#This Row],[¿Con qué maquinaria o equipos cuenta su taller? '[Maquina rebajadora']]]="Si",1,0)</f>
        <v>0</v>
      </c>
      <c r="AR37" s="50">
        <f>SUM(Form_Responses1[[#This Row],[ '[Máquina plana']]:['[Maquina rebajadora']]])</f>
        <v>2</v>
      </c>
      <c r="AS37" s="31"/>
      <c r="AT37" s="42" t="s">
        <v>163</v>
      </c>
      <c r="AU37" s="79" t="s">
        <v>332</v>
      </c>
      <c r="AV37" s="77" t="s">
        <v>331</v>
      </c>
      <c r="AW37" s="42" t="s">
        <v>334</v>
      </c>
      <c r="AX37" s="42"/>
      <c r="AY37" s="52" t="s">
        <v>339</v>
      </c>
      <c r="AZ37" s="42" t="s">
        <v>163</v>
      </c>
      <c r="BA37" s="42"/>
      <c r="BB37" s="42" t="s">
        <v>163</v>
      </c>
      <c r="BC37" s="42">
        <v>1</v>
      </c>
      <c r="BD37" s="6">
        <v>1</v>
      </c>
      <c r="BE37" s="6">
        <v>1</v>
      </c>
      <c r="BG37" s="38"/>
    </row>
    <row r="38" spans="1:59" ht="13.2" x14ac:dyDescent="0.25">
      <c r="A38" s="24">
        <v>45561.466701516205</v>
      </c>
      <c r="B38" s="65" t="s">
        <v>90</v>
      </c>
      <c r="C38" s="3">
        <v>3153469637</v>
      </c>
      <c r="D38" s="85" t="s">
        <v>6</v>
      </c>
      <c r="E38" s="1" t="s">
        <v>7</v>
      </c>
      <c r="F38" s="1" t="s">
        <v>8</v>
      </c>
      <c r="G38" s="3">
        <v>6</v>
      </c>
      <c r="H38" s="45" t="s">
        <v>133</v>
      </c>
      <c r="I38" s="45" t="s">
        <v>133</v>
      </c>
      <c r="J38" s="46" t="s">
        <v>136</v>
      </c>
      <c r="K38" s="46">
        <f>IF(Form_Responses1[[#This Row],[Participación cursos 2023]]="Sí",1,0)</f>
        <v>1</v>
      </c>
      <c r="L38" s="46">
        <f>IF(Form_Responses1[[#This Row],[Participación cursos 2024 ]]="Sí",1,0)</f>
        <v>0</v>
      </c>
      <c r="M38" s="46">
        <f>SUM(Form_Responses1[[#This Row],[SENA2023]:[SENA2024]])</f>
        <v>1</v>
      </c>
      <c r="N38" s="43" t="s">
        <v>90</v>
      </c>
      <c r="O38" s="42">
        <v>66</v>
      </c>
      <c r="P38" s="42" t="s">
        <v>159</v>
      </c>
      <c r="Q38" s="47" t="s">
        <v>246</v>
      </c>
      <c r="R38" s="43">
        <v>3177242314</v>
      </c>
      <c r="S38" s="43" t="s">
        <v>247</v>
      </c>
      <c r="T38" s="43" t="s">
        <v>7</v>
      </c>
      <c r="U38" s="42">
        <v>1</v>
      </c>
      <c r="V38" s="43" t="s">
        <v>166</v>
      </c>
      <c r="W38" s="42" t="s">
        <v>163</v>
      </c>
      <c r="X38" s="48"/>
      <c r="Y38" s="42" t="s">
        <v>163</v>
      </c>
      <c r="Z38" s="48"/>
      <c r="AA38" s="48"/>
      <c r="AB38" s="42" t="s">
        <v>163</v>
      </c>
      <c r="AC38" s="48"/>
      <c r="AD38" s="48"/>
      <c r="AE38" s="43" t="s">
        <v>248</v>
      </c>
      <c r="AF38" s="42" t="s">
        <v>162</v>
      </c>
      <c r="AG38" s="42" t="s">
        <v>133</v>
      </c>
      <c r="AH38" s="42" t="s">
        <v>163</v>
      </c>
      <c r="AI38" s="42" t="s">
        <v>136</v>
      </c>
      <c r="AJ38" s="50">
        <f>IF(Form_Responses1[[#This Row],[¿Con qué maquinaria o equipos cuenta su taller? '[Máquina plana']]]="Si",1,0)</f>
        <v>1</v>
      </c>
      <c r="AK38" s="50">
        <f>IF(Form_Responses1[[#This Row],[¿Con qué maquinaria o equipos cuenta su taller? '[Máquina ribeteadora']]]="Si",1,0)</f>
        <v>0</v>
      </c>
      <c r="AL38" s="50">
        <f>IF(Form_Responses1[[#This Row],[¿Con qué maquinaria o equipos cuenta su taller? '[Máquina Fileteadora']]]="Si",1,0)</f>
        <v>1</v>
      </c>
      <c r="AM38" s="50">
        <f>IF(Form_Responses1[[#This Row],[¿Con qué maquinaria o equipos cuenta su taller? '[Cortadora']]]="Si",1,0)</f>
        <v>0</v>
      </c>
      <c r="AN38" s="50">
        <f>IF(Form_Responses1[[#This Row],[¿Con qué maquinaria o equipos cuenta su taller? '[Máquina tejedora']]]="Si",1,0)</f>
        <v>0</v>
      </c>
      <c r="AO38" s="50">
        <f>IF(Form_Responses1[[#This Row],[¿Con qué maquinaria o equipos cuenta su taller? '[Maquina collarín']]]="Si",1,0)</f>
        <v>1</v>
      </c>
      <c r="AP38" s="50">
        <f>IF(Form_Responses1[[#This Row],[¿Con qué maquinaria o equipos cuenta su taller? '[Bordadora']]]="Si",1,0)</f>
        <v>0</v>
      </c>
      <c r="AQ38" s="50">
        <f>IF(Form_Responses1[[#This Row],[¿Con qué maquinaria o equipos cuenta su taller? '[Maquina rebajadora']]]="Si",1,0)</f>
        <v>0</v>
      </c>
      <c r="AR38" s="50">
        <f>SUM(Form_Responses1[[#This Row],[ '[Máquina plana']]:['[Maquina rebajadora']]])</f>
        <v>3</v>
      </c>
      <c r="AS38" s="31"/>
      <c r="AT38" s="42" t="s">
        <v>163</v>
      </c>
      <c r="AU38" s="79" t="s">
        <v>332</v>
      </c>
      <c r="AV38" s="43" t="s">
        <v>329</v>
      </c>
      <c r="AW38" s="42" t="s">
        <v>334</v>
      </c>
      <c r="AX38" s="42"/>
      <c r="AY38" s="38"/>
      <c r="AZ38" s="42" t="s">
        <v>163</v>
      </c>
      <c r="BA38" s="42"/>
      <c r="BB38" s="42" t="s">
        <v>163</v>
      </c>
      <c r="BC38" s="42">
        <v>1</v>
      </c>
      <c r="BD38" s="6">
        <v>1</v>
      </c>
      <c r="BE38" s="6">
        <v>1</v>
      </c>
      <c r="BG38" s="38"/>
    </row>
    <row r="39" spans="1:59" ht="13.2" x14ac:dyDescent="0.25">
      <c r="A39" s="24">
        <v>45561.40641674769</v>
      </c>
      <c r="B39" s="65" t="s">
        <v>91</v>
      </c>
      <c r="C39" s="3">
        <v>3024348585</v>
      </c>
      <c r="D39" s="85" t="s">
        <v>92</v>
      </c>
      <c r="E39" s="1" t="s">
        <v>73</v>
      </c>
      <c r="F39" s="1" t="s">
        <v>8</v>
      </c>
      <c r="G39" s="3">
        <v>20</v>
      </c>
      <c r="H39" s="45" t="s">
        <v>133</v>
      </c>
      <c r="I39" s="45" t="s">
        <v>133</v>
      </c>
      <c r="J39" s="46" t="s">
        <v>133</v>
      </c>
      <c r="K39" s="46">
        <f>IF(Form_Responses1[[#This Row],[Participación cursos 2023]]="Sí",1,0)</f>
        <v>1</v>
      </c>
      <c r="L39" s="46">
        <f>IF(Form_Responses1[[#This Row],[Participación cursos 2024 ]]="Sí",1,0)</f>
        <v>1</v>
      </c>
      <c r="M39" s="46">
        <f>SUM(Form_Responses1[[#This Row],[SENA2023]:[SENA2024]])</f>
        <v>2</v>
      </c>
      <c r="N39" s="47" t="s">
        <v>249</v>
      </c>
      <c r="O39" s="42">
        <v>50</v>
      </c>
      <c r="P39" s="42" t="s">
        <v>159</v>
      </c>
      <c r="Q39" s="47" t="s">
        <v>250</v>
      </c>
      <c r="R39" s="43">
        <v>3024348585</v>
      </c>
      <c r="S39" s="47" t="s">
        <v>251</v>
      </c>
      <c r="T39" s="47" t="s">
        <v>73</v>
      </c>
      <c r="U39" s="42">
        <v>4</v>
      </c>
      <c r="V39" s="47" t="s">
        <v>182</v>
      </c>
      <c r="W39" s="42" t="s">
        <v>163</v>
      </c>
      <c r="X39" s="42" t="s">
        <v>136</v>
      </c>
      <c r="Y39" s="42" t="s">
        <v>163</v>
      </c>
      <c r="Z39" s="42" t="s">
        <v>163</v>
      </c>
      <c r="AA39" s="42" t="s">
        <v>136</v>
      </c>
      <c r="AB39" s="42" t="s">
        <v>163</v>
      </c>
      <c r="AC39" s="42" t="s">
        <v>136</v>
      </c>
      <c r="AD39" s="42" t="s">
        <v>136</v>
      </c>
      <c r="AF39" s="42" t="s">
        <v>179</v>
      </c>
      <c r="AG39" s="42" t="s">
        <v>133</v>
      </c>
      <c r="AH39" s="42" t="s">
        <v>163</v>
      </c>
      <c r="AI39" s="42" t="s">
        <v>133</v>
      </c>
      <c r="AJ39" s="50">
        <f>IF(Form_Responses1[[#This Row],[¿Con qué maquinaria o equipos cuenta su taller? '[Máquina plana']]]="Si",1,0)</f>
        <v>1</v>
      </c>
      <c r="AK39" s="50">
        <f>IF(Form_Responses1[[#This Row],[¿Con qué maquinaria o equipos cuenta su taller? '[Máquina ribeteadora']]]="Si",1,0)</f>
        <v>0</v>
      </c>
      <c r="AL39" s="50">
        <f>IF(Form_Responses1[[#This Row],[¿Con qué maquinaria o equipos cuenta su taller? '[Máquina Fileteadora']]]="Si",1,0)</f>
        <v>1</v>
      </c>
      <c r="AM39" s="50">
        <f>IF(Form_Responses1[[#This Row],[¿Con qué maquinaria o equipos cuenta su taller? '[Cortadora']]]="Si",1,0)</f>
        <v>1</v>
      </c>
      <c r="AN39" s="50">
        <f>IF(Form_Responses1[[#This Row],[¿Con qué maquinaria o equipos cuenta su taller? '[Máquina tejedora']]]="Si",1,0)</f>
        <v>0</v>
      </c>
      <c r="AO39" s="50">
        <f>IF(Form_Responses1[[#This Row],[¿Con qué maquinaria o equipos cuenta su taller? '[Maquina collarín']]]="Si",1,0)</f>
        <v>1</v>
      </c>
      <c r="AP39" s="50">
        <f>IF(Form_Responses1[[#This Row],[¿Con qué maquinaria o equipos cuenta su taller? '[Bordadora']]]="Si",1,0)</f>
        <v>0</v>
      </c>
      <c r="AQ39" s="50">
        <f>IF(Form_Responses1[[#This Row],[¿Con qué maquinaria o equipos cuenta su taller? '[Maquina rebajadora']]]="Si",1,0)</f>
        <v>0</v>
      </c>
      <c r="AR39" s="50">
        <f>SUM(Form_Responses1[[#This Row],[ '[Máquina plana']]:['[Maquina rebajadora']]])</f>
        <v>4</v>
      </c>
      <c r="AS39" s="33"/>
      <c r="AT39" s="42" t="s">
        <v>163</v>
      </c>
      <c r="AU39" s="79" t="s">
        <v>332</v>
      </c>
      <c r="AV39" s="77" t="s">
        <v>331</v>
      </c>
      <c r="AW39" s="42" t="s">
        <v>334</v>
      </c>
      <c r="AX39" s="42" t="s">
        <v>335</v>
      </c>
      <c r="AY39" s="52" t="s">
        <v>339</v>
      </c>
      <c r="AZ39" s="42" t="s">
        <v>163</v>
      </c>
      <c r="BA39" s="42"/>
      <c r="BB39" s="42" t="s">
        <v>163</v>
      </c>
      <c r="BC39" s="42">
        <v>1</v>
      </c>
      <c r="BD39" s="6">
        <v>1</v>
      </c>
      <c r="BE39" s="6">
        <v>1</v>
      </c>
      <c r="BG39" s="38"/>
    </row>
    <row r="40" spans="1:59" ht="13.2" hidden="1" x14ac:dyDescent="0.25">
      <c r="A40" s="25">
        <v>45561.458215740742</v>
      </c>
      <c r="B40" s="61" t="s">
        <v>93</v>
      </c>
      <c r="C40" s="4">
        <v>3106976554</v>
      </c>
      <c r="D40" s="2" t="s">
        <v>94</v>
      </c>
      <c r="E40" s="2" t="s">
        <v>31</v>
      </c>
      <c r="F40" s="2" t="s">
        <v>8</v>
      </c>
      <c r="G40" s="4">
        <v>3</v>
      </c>
      <c r="H40" s="45" t="s">
        <v>136</v>
      </c>
      <c r="I40" s="45" t="s">
        <v>136</v>
      </c>
      <c r="J40" s="46" t="s">
        <v>136</v>
      </c>
      <c r="K40" s="46">
        <f>IF(Form_Responses1[[#This Row],[Participación cursos 2023]]="Sí",1,0)</f>
        <v>0</v>
      </c>
      <c r="L40" s="46">
        <f>IF(Form_Responses1[[#This Row],[Participación cursos 2024 ]]="Sí",1,0)</f>
        <v>0</v>
      </c>
      <c r="M40" s="46">
        <f>SUM(Form_Responses1[[#This Row],[SENA2023]:[SENA2024]])</f>
        <v>0</v>
      </c>
      <c r="N40" s="43" t="s">
        <v>252</v>
      </c>
      <c r="O40" s="42">
        <v>61</v>
      </c>
      <c r="P40" s="42" t="s">
        <v>159</v>
      </c>
      <c r="Q40" s="47" t="s">
        <v>253</v>
      </c>
      <c r="R40" s="43">
        <v>3106976554</v>
      </c>
      <c r="S40" s="43" t="s">
        <v>254</v>
      </c>
      <c r="T40" s="43" t="s">
        <v>31</v>
      </c>
      <c r="U40" s="42">
        <v>2</v>
      </c>
      <c r="V40" s="43" t="s">
        <v>203</v>
      </c>
      <c r="W40" s="42" t="s">
        <v>163</v>
      </c>
      <c r="X40" s="48"/>
      <c r="Y40" s="48"/>
      <c r="Z40" s="48"/>
      <c r="AA40" s="48"/>
      <c r="AB40" s="48"/>
      <c r="AC40" s="42" t="s">
        <v>163</v>
      </c>
      <c r="AD40" s="48"/>
      <c r="AE40" s="43" t="s">
        <v>255</v>
      </c>
      <c r="AF40" s="42" t="s">
        <v>176</v>
      </c>
      <c r="AG40" s="42" t="s">
        <v>133</v>
      </c>
      <c r="AH40" s="42" t="s">
        <v>163</v>
      </c>
      <c r="AI40" s="42" t="s">
        <v>136</v>
      </c>
      <c r="AJ40" s="50">
        <f>IF(Form_Responses1[[#This Row],[¿Con qué maquinaria o equipos cuenta su taller? '[Máquina plana']]]="Si",1,0)</f>
        <v>1</v>
      </c>
      <c r="AK40" s="50">
        <f>IF(Form_Responses1[[#This Row],[¿Con qué maquinaria o equipos cuenta su taller? '[Máquina ribeteadora']]]="Si",1,0)</f>
        <v>0</v>
      </c>
      <c r="AL40" s="50">
        <f>IF(Form_Responses1[[#This Row],[¿Con qué maquinaria o equipos cuenta su taller? '[Máquina Fileteadora']]]="Si",1,0)</f>
        <v>0</v>
      </c>
      <c r="AM40" s="50">
        <f>IF(Form_Responses1[[#This Row],[¿Con qué maquinaria o equipos cuenta su taller? '[Cortadora']]]="Si",1,0)</f>
        <v>0</v>
      </c>
      <c r="AN40" s="50">
        <f>IF(Form_Responses1[[#This Row],[¿Con qué maquinaria o equipos cuenta su taller? '[Máquina tejedora']]]="Si",1,0)</f>
        <v>0</v>
      </c>
      <c r="AO40" s="50">
        <f>IF(Form_Responses1[[#This Row],[¿Con qué maquinaria o equipos cuenta su taller? '[Maquina collarín']]]="Si",1,0)</f>
        <v>0</v>
      </c>
      <c r="AP40" s="50">
        <f>IF(Form_Responses1[[#This Row],[¿Con qué maquinaria o equipos cuenta su taller? '[Bordadora']]]="Si",1,0)</f>
        <v>1</v>
      </c>
      <c r="AQ40" s="50">
        <f>IF(Form_Responses1[[#This Row],[¿Con qué maquinaria o equipos cuenta su taller? '[Maquina rebajadora']]]="Si",1,0)</f>
        <v>0</v>
      </c>
      <c r="AR40" s="50">
        <f>SUM(Form_Responses1[[#This Row],[ '[Máquina plana']]:['[Maquina rebajadora']]])</f>
        <v>2</v>
      </c>
      <c r="AS40" s="31">
        <v>1016034556</v>
      </c>
      <c r="AT40" s="42" t="s">
        <v>163</v>
      </c>
      <c r="AU40" s="79" t="s">
        <v>332</v>
      </c>
      <c r="AV40" s="76" t="s">
        <v>325</v>
      </c>
      <c r="AW40" s="51"/>
      <c r="AX40" s="42"/>
      <c r="AY40" s="38"/>
      <c r="AZ40" s="42" t="s">
        <v>136</v>
      </c>
      <c r="BA40" s="42"/>
      <c r="BB40" s="42"/>
      <c r="BC40" s="42">
        <v>0</v>
      </c>
      <c r="BD40" s="6">
        <v>0</v>
      </c>
      <c r="BG40" s="38"/>
    </row>
    <row r="41" spans="1:59" ht="13.2" hidden="1" x14ac:dyDescent="0.25">
      <c r="A41" s="24">
        <v>45561.489568599536</v>
      </c>
      <c r="B41" s="62" t="s">
        <v>95</v>
      </c>
      <c r="C41" s="3">
        <v>3195353980</v>
      </c>
      <c r="D41" s="1" t="s">
        <v>96</v>
      </c>
      <c r="E41" s="1" t="s">
        <v>7</v>
      </c>
      <c r="F41" s="1" t="s">
        <v>8</v>
      </c>
      <c r="G41" s="3">
        <v>5</v>
      </c>
      <c r="H41" s="45" t="s">
        <v>136</v>
      </c>
      <c r="I41" s="45" t="s">
        <v>136</v>
      </c>
      <c r="J41" s="46" t="s">
        <v>136</v>
      </c>
      <c r="K41" s="46">
        <f>IF(Form_Responses1[[#This Row],[Participación cursos 2023]]="Sí",1,0)</f>
        <v>0</v>
      </c>
      <c r="L41" s="46">
        <f>IF(Form_Responses1[[#This Row],[Participación cursos 2024 ]]="Sí",1,0)</f>
        <v>0</v>
      </c>
      <c r="M41" s="46">
        <f>SUM(Form_Responses1[[#This Row],[SENA2023]:[SENA2024]])</f>
        <v>0</v>
      </c>
      <c r="N41" s="43" t="s">
        <v>95</v>
      </c>
      <c r="O41" s="42">
        <v>55</v>
      </c>
      <c r="P41" s="42" t="s">
        <v>159</v>
      </c>
      <c r="Q41" s="47" t="s">
        <v>96</v>
      </c>
      <c r="R41" s="43">
        <v>3195353980</v>
      </c>
      <c r="S41" s="43" t="s">
        <v>256</v>
      </c>
      <c r="T41" s="43" t="s">
        <v>7</v>
      </c>
      <c r="U41" s="42">
        <v>4</v>
      </c>
      <c r="V41" s="43" t="s">
        <v>162</v>
      </c>
      <c r="W41" s="42" t="s">
        <v>163</v>
      </c>
      <c r="X41" s="48"/>
      <c r="Y41" s="48"/>
      <c r="Z41" s="48"/>
      <c r="AA41" s="48"/>
      <c r="AB41" s="48"/>
      <c r="AC41" s="48"/>
      <c r="AD41" s="48"/>
      <c r="AE41" s="43" t="s">
        <v>257</v>
      </c>
      <c r="AF41" s="42" t="s">
        <v>162</v>
      </c>
      <c r="AG41" s="42" t="s">
        <v>133</v>
      </c>
      <c r="AH41" s="42" t="s">
        <v>163</v>
      </c>
      <c r="AI41" s="42" t="s">
        <v>133</v>
      </c>
      <c r="AJ41" s="50">
        <f>IF(Form_Responses1[[#This Row],[¿Con qué maquinaria o equipos cuenta su taller? '[Máquina plana']]]="Si",1,0)</f>
        <v>1</v>
      </c>
      <c r="AK41" s="50">
        <f>IF(Form_Responses1[[#This Row],[¿Con qué maquinaria o equipos cuenta su taller? '[Máquina ribeteadora']]]="Si",1,0)</f>
        <v>0</v>
      </c>
      <c r="AL41" s="50">
        <f>IF(Form_Responses1[[#This Row],[¿Con qué maquinaria o equipos cuenta su taller? '[Máquina Fileteadora']]]="Si",1,0)</f>
        <v>0</v>
      </c>
      <c r="AM41" s="50">
        <f>IF(Form_Responses1[[#This Row],[¿Con qué maquinaria o equipos cuenta su taller? '[Cortadora']]]="Si",1,0)</f>
        <v>0</v>
      </c>
      <c r="AN41" s="50">
        <f>IF(Form_Responses1[[#This Row],[¿Con qué maquinaria o equipos cuenta su taller? '[Máquina tejedora']]]="Si",1,0)</f>
        <v>0</v>
      </c>
      <c r="AO41" s="50">
        <f>IF(Form_Responses1[[#This Row],[¿Con qué maquinaria o equipos cuenta su taller? '[Maquina collarín']]]="Si",1,0)</f>
        <v>0</v>
      </c>
      <c r="AP41" s="50">
        <f>IF(Form_Responses1[[#This Row],[¿Con qué maquinaria o equipos cuenta su taller? '[Bordadora']]]="Si",1,0)</f>
        <v>0</v>
      </c>
      <c r="AQ41" s="50">
        <f>IF(Form_Responses1[[#This Row],[¿Con qué maquinaria o equipos cuenta su taller? '[Maquina rebajadora']]]="Si",1,0)</f>
        <v>0</v>
      </c>
      <c r="AR41" s="50">
        <f>SUM(Form_Responses1[[#This Row],[ '[Máquina plana']]:['[Maquina rebajadora']]])</f>
        <v>1</v>
      </c>
      <c r="AS41" s="31">
        <v>52322045</v>
      </c>
      <c r="AT41" s="42" t="s">
        <v>163</v>
      </c>
      <c r="AU41" s="79" t="s">
        <v>332</v>
      </c>
      <c r="AV41" s="76" t="s">
        <v>325</v>
      </c>
      <c r="AW41" s="51"/>
      <c r="AX41" s="42"/>
      <c r="AY41" s="38"/>
      <c r="AZ41" s="42" t="s">
        <v>136</v>
      </c>
      <c r="BA41" s="42"/>
      <c r="BB41" s="42"/>
      <c r="BC41" s="42">
        <v>0</v>
      </c>
      <c r="BD41" s="6">
        <v>0</v>
      </c>
      <c r="BG41" s="38"/>
    </row>
    <row r="42" spans="1:59" ht="13.2" hidden="1" x14ac:dyDescent="0.25">
      <c r="A42" s="25">
        <v>45561.42498019676</v>
      </c>
      <c r="B42" s="61" t="s">
        <v>97</v>
      </c>
      <c r="C42" s="4">
        <v>3237987570</v>
      </c>
      <c r="D42" s="2" t="s">
        <v>98</v>
      </c>
      <c r="E42" s="2" t="s">
        <v>31</v>
      </c>
      <c r="F42" s="2" t="s">
        <v>8</v>
      </c>
      <c r="G42" s="4">
        <v>2</v>
      </c>
      <c r="H42" s="45" t="s">
        <v>136</v>
      </c>
      <c r="I42" s="45" t="s">
        <v>136</v>
      </c>
      <c r="J42" s="46" t="s">
        <v>136</v>
      </c>
      <c r="K42" s="46">
        <f>IF(Form_Responses1[[#This Row],[Participación cursos 2023]]="Sí",1,0)</f>
        <v>0</v>
      </c>
      <c r="L42" s="46">
        <f>IF(Form_Responses1[[#This Row],[Participación cursos 2024 ]]="Sí",1,0)</f>
        <v>0</v>
      </c>
      <c r="M42" s="46">
        <f>SUM(Form_Responses1[[#This Row],[SENA2023]:[SENA2024]])</f>
        <v>0</v>
      </c>
      <c r="N42" s="43" t="s">
        <v>97</v>
      </c>
      <c r="O42" s="42">
        <v>56</v>
      </c>
      <c r="P42" s="42" t="s">
        <v>159</v>
      </c>
      <c r="Q42" s="47" t="s">
        <v>98</v>
      </c>
      <c r="R42" s="43">
        <v>3237987570</v>
      </c>
      <c r="S42" s="43" t="s">
        <v>258</v>
      </c>
      <c r="T42" s="43" t="s">
        <v>31</v>
      </c>
      <c r="U42" s="42">
        <v>2</v>
      </c>
      <c r="V42" s="43" t="s">
        <v>182</v>
      </c>
      <c r="W42" s="42" t="s">
        <v>163</v>
      </c>
      <c r="X42" s="42" t="s">
        <v>136</v>
      </c>
      <c r="Y42" s="42" t="s">
        <v>163</v>
      </c>
      <c r="Z42" s="42" t="s">
        <v>163</v>
      </c>
      <c r="AA42" s="42" t="s">
        <v>136</v>
      </c>
      <c r="AB42" s="42" t="s">
        <v>163</v>
      </c>
      <c r="AC42" s="42" t="s">
        <v>163</v>
      </c>
      <c r="AD42" s="42" t="s">
        <v>136</v>
      </c>
      <c r="AE42" s="43" t="s">
        <v>259</v>
      </c>
      <c r="AF42" s="42" t="s">
        <v>176</v>
      </c>
      <c r="AG42" s="42" t="s">
        <v>133</v>
      </c>
      <c r="AH42" s="42" t="s">
        <v>163</v>
      </c>
      <c r="AI42" s="42" t="s">
        <v>136</v>
      </c>
      <c r="AJ42" s="50">
        <f>IF(Form_Responses1[[#This Row],[¿Con qué maquinaria o equipos cuenta su taller? '[Máquina plana']]]="Si",1,0)</f>
        <v>1</v>
      </c>
      <c r="AK42" s="50">
        <f>IF(Form_Responses1[[#This Row],[¿Con qué maquinaria o equipos cuenta su taller? '[Máquina ribeteadora']]]="Si",1,0)</f>
        <v>0</v>
      </c>
      <c r="AL42" s="50">
        <f>IF(Form_Responses1[[#This Row],[¿Con qué maquinaria o equipos cuenta su taller? '[Máquina Fileteadora']]]="Si",1,0)</f>
        <v>1</v>
      </c>
      <c r="AM42" s="50">
        <f>IF(Form_Responses1[[#This Row],[¿Con qué maquinaria o equipos cuenta su taller? '[Cortadora']]]="Si",1,0)</f>
        <v>1</v>
      </c>
      <c r="AN42" s="50">
        <f>IF(Form_Responses1[[#This Row],[¿Con qué maquinaria o equipos cuenta su taller? '[Máquina tejedora']]]="Si",1,0)</f>
        <v>0</v>
      </c>
      <c r="AO42" s="50">
        <f>IF(Form_Responses1[[#This Row],[¿Con qué maquinaria o equipos cuenta su taller? '[Maquina collarín']]]="Si",1,0)</f>
        <v>1</v>
      </c>
      <c r="AP42" s="50">
        <f>IF(Form_Responses1[[#This Row],[¿Con qué maquinaria o equipos cuenta su taller? '[Bordadora']]]="Si",1,0)</f>
        <v>1</v>
      </c>
      <c r="AQ42" s="50">
        <f>IF(Form_Responses1[[#This Row],[¿Con qué maquinaria o equipos cuenta su taller? '[Maquina rebajadora']]]="Si",1,0)</f>
        <v>0</v>
      </c>
      <c r="AR42" s="50">
        <f>SUM(Form_Responses1[[#This Row],[ '[Máquina plana']]:['[Maquina rebajadora']]])</f>
        <v>5</v>
      </c>
      <c r="AS42" s="31">
        <v>51901828</v>
      </c>
      <c r="AT42" s="42" t="s">
        <v>163</v>
      </c>
      <c r="AU42" s="79" t="s">
        <v>332</v>
      </c>
      <c r="AV42" s="76" t="s">
        <v>325</v>
      </c>
      <c r="AW42" s="42" t="s">
        <v>334</v>
      </c>
      <c r="AX42" s="42"/>
      <c r="AY42" s="38"/>
      <c r="AZ42" s="42" t="s">
        <v>136</v>
      </c>
      <c r="BA42" s="42"/>
      <c r="BB42" s="42"/>
      <c r="BC42" s="42">
        <v>0</v>
      </c>
      <c r="BD42" s="6">
        <v>0</v>
      </c>
      <c r="BG42" s="38"/>
    </row>
    <row r="43" spans="1:59" ht="13.2" hidden="1" x14ac:dyDescent="0.25">
      <c r="A43" s="24">
        <v>45561.803536400461</v>
      </c>
      <c r="B43" s="62" t="s">
        <v>99</v>
      </c>
      <c r="C43" s="3">
        <v>3044349978</v>
      </c>
      <c r="D43" s="1" t="s">
        <v>100</v>
      </c>
      <c r="E43" s="1" t="s">
        <v>83</v>
      </c>
      <c r="F43" s="1" t="s">
        <v>8</v>
      </c>
      <c r="G43" s="3">
        <v>8</v>
      </c>
      <c r="H43" s="45" t="s">
        <v>136</v>
      </c>
      <c r="I43" s="45" t="s">
        <v>136</v>
      </c>
      <c r="J43" s="46" t="s">
        <v>136</v>
      </c>
      <c r="K43" s="46">
        <f>IF(Form_Responses1[[#This Row],[Participación cursos 2023]]="Sí",1,0)</f>
        <v>0</v>
      </c>
      <c r="L43" s="46">
        <f>IF(Form_Responses1[[#This Row],[Participación cursos 2024 ]]="Sí",1,0)</f>
        <v>0</v>
      </c>
      <c r="M43" s="46">
        <f>SUM(Form_Responses1[[#This Row],[SENA2023]:[SENA2024]])</f>
        <v>0</v>
      </c>
      <c r="N43" s="43" t="s">
        <v>99</v>
      </c>
      <c r="O43" s="42">
        <v>19</v>
      </c>
      <c r="P43" s="42" t="s">
        <v>159</v>
      </c>
      <c r="Q43" s="47" t="s">
        <v>100</v>
      </c>
      <c r="R43" s="43">
        <v>3044349978</v>
      </c>
      <c r="S43" s="43" t="s">
        <v>260</v>
      </c>
      <c r="T43" s="43" t="s">
        <v>83</v>
      </c>
      <c r="U43" s="42">
        <v>1</v>
      </c>
      <c r="V43" s="43" t="s">
        <v>162</v>
      </c>
      <c r="W43" s="42" t="s">
        <v>163</v>
      </c>
      <c r="X43" s="42" t="s">
        <v>136</v>
      </c>
      <c r="Y43" s="42" t="s">
        <v>163</v>
      </c>
      <c r="Z43" s="42" t="s">
        <v>136</v>
      </c>
      <c r="AA43" s="42" t="s">
        <v>136</v>
      </c>
      <c r="AB43" s="42" t="s">
        <v>136</v>
      </c>
      <c r="AC43" s="42" t="s">
        <v>136</v>
      </c>
      <c r="AD43" s="42" t="s">
        <v>136</v>
      </c>
      <c r="AE43" s="43" t="s">
        <v>261</v>
      </c>
      <c r="AF43" s="42" t="s">
        <v>177</v>
      </c>
      <c r="AG43" s="42" t="s">
        <v>133</v>
      </c>
      <c r="AH43" s="42" t="s">
        <v>163</v>
      </c>
      <c r="AI43" s="42" t="s">
        <v>136</v>
      </c>
      <c r="AJ43" s="50">
        <f>IF(Form_Responses1[[#This Row],[¿Con qué maquinaria o equipos cuenta su taller? '[Máquina plana']]]="Si",1,0)</f>
        <v>1</v>
      </c>
      <c r="AK43" s="50">
        <f>IF(Form_Responses1[[#This Row],[¿Con qué maquinaria o equipos cuenta su taller? '[Máquina ribeteadora']]]="Si",1,0)</f>
        <v>0</v>
      </c>
      <c r="AL43" s="50">
        <f>IF(Form_Responses1[[#This Row],[¿Con qué maquinaria o equipos cuenta su taller? '[Máquina Fileteadora']]]="Si",1,0)</f>
        <v>1</v>
      </c>
      <c r="AM43" s="50">
        <f>IF(Form_Responses1[[#This Row],[¿Con qué maquinaria o equipos cuenta su taller? '[Cortadora']]]="Si",1,0)</f>
        <v>0</v>
      </c>
      <c r="AN43" s="50">
        <f>IF(Form_Responses1[[#This Row],[¿Con qué maquinaria o equipos cuenta su taller? '[Máquina tejedora']]]="Si",1,0)</f>
        <v>0</v>
      </c>
      <c r="AO43" s="50">
        <f>IF(Form_Responses1[[#This Row],[¿Con qué maquinaria o equipos cuenta su taller? '[Maquina collarín']]]="Si",1,0)</f>
        <v>0</v>
      </c>
      <c r="AP43" s="50">
        <f>IF(Form_Responses1[[#This Row],[¿Con qué maquinaria o equipos cuenta su taller? '[Bordadora']]]="Si",1,0)</f>
        <v>0</v>
      </c>
      <c r="AQ43" s="50">
        <f>IF(Form_Responses1[[#This Row],[¿Con qué maquinaria o equipos cuenta su taller? '[Maquina rebajadora']]]="Si",1,0)</f>
        <v>0</v>
      </c>
      <c r="AR43" s="50">
        <f>SUM(Form_Responses1[[#This Row],[ '[Máquina plana']]:['[Maquina rebajadora']]])</f>
        <v>2</v>
      </c>
      <c r="AS43" s="31">
        <v>1019762033</v>
      </c>
      <c r="AT43" s="42" t="s">
        <v>163</v>
      </c>
      <c r="AU43" s="79" t="s">
        <v>332</v>
      </c>
      <c r="AV43" s="76" t="s">
        <v>325</v>
      </c>
      <c r="AW43" s="51"/>
      <c r="AX43" s="42"/>
      <c r="AY43" s="38"/>
      <c r="AZ43" s="42" t="s">
        <v>136</v>
      </c>
      <c r="BA43" s="42"/>
      <c r="BB43" s="42"/>
      <c r="BC43" s="42">
        <v>0</v>
      </c>
      <c r="BD43" s="6">
        <v>0</v>
      </c>
      <c r="BG43" s="38"/>
    </row>
    <row r="44" spans="1:59" ht="13.2" x14ac:dyDescent="0.25">
      <c r="A44" s="25">
        <v>45562.604447245365</v>
      </c>
      <c r="B44" s="63" t="s">
        <v>126</v>
      </c>
      <c r="C44" s="4">
        <v>3185705655</v>
      </c>
      <c r="D44" s="84" t="s">
        <v>127</v>
      </c>
      <c r="E44" s="2" t="s">
        <v>31</v>
      </c>
      <c r="F44" s="2" t="s">
        <v>8</v>
      </c>
      <c r="G44" s="4">
        <v>6</v>
      </c>
      <c r="H44" s="45" t="s">
        <v>133</v>
      </c>
      <c r="I44" s="45" t="s">
        <v>133</v>
      </c>
      <c r="J44" s="46" t="s">
        <v>136</v>
      </c>
      <c r="K44" s="46">
        <f>IF(Form_Responses1[[#This Row],[Participación cursos 2023]]="Sí",1,0)</f>
        <v>1</v>
      </c>
      <c r="L44" s="46">
        <f>IF(Form_Responses1[[#This Row],[Participación cursos 2024 ]]="Sí",1,0)</f>
        <v>0</v>
      </c>
      <c r="M44" s="46">
        <f>SUM(Form_Responses1[[#This Row],[SENA2023]:[SENA2024]])</f>
        <v>1</v>
      </c>
      <c r="N44" s="43" t="s">
        <v>126</v>
      </c>
      <c r="O44" s="42">
        <v>56</v>
      </c>
      <c r="P44" s="42" t="s">
        <v>159</v>
      </c>
      <c r="Q44" s="47" t="s">
        <v>127</v>
      </c>
      <c r="R44" s="43">
        <v>3185705655</v>
      </c>
      <c r="S44" s="43" t="s">
        <v>262</v>
      </c>
      <c r="T44" s="43" t="s">
        <v>31</v>
      </c>
      <c r="U44" s="42">
        <v>0</v>
      </c>
      <c r="V44" s="43" t="s">
        <v>182</v>
      </c>
      <c r="W44" s="42" t="s">
        <v>163</v>
      </c>
      <c r="X44" s="42" t="s">
        <v>163</v>
      </c>
      <c r="Y44" s="42" t="s">
        <v>163</v>
      </c>
      <c r="Z44" s="48"/>
      <c r="AA44" s="42" t="s">
        <v>163</v>
      </c>
      <c r="AB44" s="48"/>
      <c r="AC44" s="48"/>
      <c r="AD44" s="48"/>
      <c r="AE44" s="43" t="s">
        <v>263</v>
      </c>
      <c r="AF44" s="42" t="s">
        <v>176</v>
      </c>
      <c r="AG44" s="42" t="s">
        <v>133</v>
      </c>
      <c r="AH44" s="42" t="s">
        <v>163</v>
      </c>
      <c r="AI44" s="42" t="s">
        <v>136</v>
      </c>
      <c r="AJ44" s="50">
        <f>IF(Form_Responses1[[#This Row],[¿Con qué maquinaria o equipos cuenta su taller? '[Máquina plana']]]="Si",1,0)</f>
        <v>1</v>
      </c>
      <c r="AK44" s="50">
        <f>IF(Form_Responses1[[#This Row],[¿Con qué maquinaria o equipos cuenta su taller? '[Máquina ribeteadora']]]="Si",1,0)</f>
        <v>1</v>
      </c>
      <c r="AL44" s="50">
        <f>IF(Form_Responses1[[#This Row],[¿Con qué maquinaria o equipos cuenta su taller? '[Máquina Fileteadora']]]="Si",1,0)</f>
        <v>1</v>
      </c>
      <c r="AM44" s="50">
        <f>IF(Form_Responses1[[#This Row],[¿Con qué maquinaria o equipos cuenta su taller? '[Cortadora']]]="Si",1,0)</f>
        <v>0</v>
      </c>
      <c r="AN44" s="50">
        <f>IF(Form_Responses1[[#This Row],[¿Con qué maquinaria o equipos cuenta su taller? '[Máquina tejedora']]]="Si",1,0)</f>
        <v>1</v>
      </c>
      <c r="AO44" s="50">
        <f>IF(Form_Responses1[[#This Row],[¿Con qué maquinaria o equipos cuenta su taller? '[Maquina collarín']]]="Si",1,0)</f>
        <v>0</v>
      </c>
      <c r="AP44" s="50">
        <f>IF(Form_Responses1[[#This Row],[¿Con qué maquinaria o equipos cuenta su taller? '[Bordadora']]]="Si",1,0)</f>
        <v>0</v>
      </c>
      <c r="AQ44" s="50">
        <f>IF(Form_Responses1[[#This Row],[¿Con qué maquinaria o equipos cuenta su taller? '[Maquina rebajadora']]]="Si",1,0)</f>
        <v>0</v>
      </c>
      <c r="AR44" s="50">
        <f>SUM(Form_Responses1[[#This Row],[ '[Máquina plana']]:['[Maquina rebajadora']]])</f>
        <v>4</v>
      </c>
      <c r="AS44" s="31"/>
      <c r="AT44" s="42" t="s">
        <v>163</v>
      </c>
      <c r="AU44" s="79" t="s">
        <v>332</v>
      </c>
      <c r="AV44" s="43" t="s">
        <v>329</v>
      </c>
      <c r="AW44" s="42" t="s">
        <v>334</v>
      </c>
      <c r="AX44" s="42"/>
      <c r="AY44" s="38"/>
      <c r="AZ44" s="42" t="s">
        <v>163</v>
      </c>
      <c r="BA44" s="42"/>
      <c r="BB44" s="42" t="s">
        <v>163</v>
      </c>
      <c r="BC44" s="42">
        <v>1</v>
      </c>
      <c r="BD44" s="6">
        <v>1</v>
      </c>
      <c r="BE44" s="6">
        <v>1</v>
      </c>
      <c r="BG44" s="38"/>
    </row>
    <row r="45" spans="1:59" ht="13.2" hidden="1" x14ac:dyDescent="0.25">
      <c r="A45" s="24">
        <v>45561.433821203704</v>
      </c>
      <c r="B45" s="62" t="s">
        <v>101</v>
      </c>
      <c r="C45" s="3">
        <v>3178255534</v>
      </c>
      <c r="D45" s="1" t="s">
        <v>102</v>
      </c>
      <c r="E45" s="1" t="s">
        <v>7</v>
      </c>
      <c r="F45" s="1" t="s">
        <v>8</v>
      </c>
      <c r="G45" s="3">
        <v>4</v>
      </c>
      <c r="H45" s="45" t="s">
        <v>136</v>
      </c>
      <c r="I45" s="45" t="s">
        <v>136</v>
      </c>
      <c r="J45" s="46" t="s">
        <v>136</v>
      </c>
      <c r="K45" s="46">
        <f>IF(Form_Responses1[[#This Row],[Participación cursos 2023]]="Sí",1,0)</f>
        <v>0</v>
      </c>
      <c r="L45" s="46">
        <f>IF(Form_Responses1[[#This Row],[Participación cursos 2024 ]]="Sí",1,0)</f>
        <v>0</v>
      </c>
      <c r="M45" s="46">
        <f>SUM(Form_Responses1[[#This Row],[SENA2023]:[SENA2024]])</f>
        <v>0</v>
      </c>
      <c r="N45" s="43" t="s">
        <v>264</v>
      </c>
      <c r="O45" s="42">
        <v>58</v>
      </c>
      <c r="P45" s="42" t="s">
        <v>159</v>
      </c>
      <c r="Q45" s="47" t="s">
        <v>102</v>
      </c>
      <c r="R45" s="43">
        <v>3178255534</v>
      </c>
      <c r="S45" s="43" t="s">
        <v>265</v>
      </c>
      <c r="T45" s="43" t="s">
        <v>7</v>
      </c>
      <c r="U45" s="42">
        <v>0</v>
      </c>
      <c r="V45" s="43" t="s">
        <v>182</v>
      </c>
      <c r="W45" s="42" t="s">
        <v>163</v>
      </c>
      <c r="X45" s="48"/>
      <c r="Y45" s="42" t="s">
        <v>163</v>
      </c>
      <c r="Z45" s="48"/>
      <c r="AA45" s="48"/>
      <c r="AB45" s="48"/>
      <c r="AC45" s="48"/>
      <c r="AD45" s="48"/>
      <c r="AE45" s="43" t="s">
        <v>266</v>
      </c>
      <c r="AF45" s="42" t="s">
        <v>176</v>
      </c>
      <c r="AG45" s="42" t="s">
        <v>133</v>
      </c>
      <c r="AH45" s="42" t="s">
        <v>163</v>
      </c>
      <c r="AI45" s="42" t="s">
        <v>136</v>
      </c>
      <c r="AJ45" s="50">
        <f>IF(Form_Responses1[[#This Row],[¿Con qué maquinaria o equipos cuenta su taller? '[Máquina plana']]]="Si",1,0)</f>
        <v>1</v>
      </c>
      <c r="AK45" s="50">
        <f>IF(Form_Responses1[[#This Row],[¿Con qué maquinaria o equipos cuenta su taller? '[Máquina ribeteadora']]]="Si",1,0)</f>
        <v>0</v>
      </c>
      <c r="AL45" s="50">
        <f>IF(Form_Responses1[[#This Row],[¿Con qué maquinaria o equipos cuenta su taller? '[Máquina Fileteadora']]]="Si",1,0)</f>
        <v>1</v>
      </c>
      <c r="AM45" s="50">
        <f>IF(Form_Responses1[[#This Row],[¿Con qué maquinaria o equipos cuenta su taller? '[Cortadora']]]="Si",1,0)</f>
        <v>0</v>
      </c>
      <c r="AN45" s="50">
        <f>IF(Form_Responses1[[#This Row],[¿Con qué maquinaria o equipos cuenta su taller? '[Máquina tejedora']]]="Si",1,0)</f>
        <v>0</v>
      </c>
      <c r="AO45" s="50">
        <f>IF(Form_Responses1[[#This Row],[¿Con qué maquinaria o equipos cuenta su taller? '[Maquina collarín']]]="Si",1,0)</f>
        <v>0</v>
      </c>
      <c r="AP45" s="50">
        <f>IF(Form_Responses1[[#This Row],[¿Con qué maquinaria o equipos cuenta su taller? '[Bordadora']]]="Si",1,0)</f>
        <v>0</v>
      </c>
      <c r="AQ45" s="50">
        <f>IF(Form_Responses1[[#This Row],[¿Con qué maquinaria o equipos cuenta su taller? '[Maquina rebajadora']]]="Si",1,0)</f>
        <v>0</v>
      </c>
      <c r="AR45" s="50">
        <f>SUM(Form_Responses1[[#This Row],[ '[Máquina plana']]:['[Maquina rebajadora']]])</f>
        <v>2</v>
      </c>
      <c r="AS45" s="31"/>
      <c r="AT45" s="42" t="s">
        <v>163</v>
      </c>
      <c r="AU45" s="79" t="s">
        <v>332</v>
      </c>
      <c r="AV45" s="76" t="s">
        <v>325</v>
      </c>
      <c r="AW45" s="51"/>
      <c r="AX45" s="42"/>
      <c r="AY45" s="38"/>
      <c r="AZ45" s="42" t="s">
        <v>136</v>
      </c>
      <c r="BA45" s="42"/>
      <c r="BB45" s="42"/>
      <c r="BC45" s="42">
        <v>0</v>
      </c>
      <c r="BD45" s="6">
        <v>0</v>
      </c>
      <c r="BG45" s="38"/>
    </row>
    <row r="46" spans="1:59" ht="13.2" hidden="1" x14ac:dyDescent="0.25">
      <c r="A46" s="25">
        <v>45561.424206863427</v>
      </c>
      <c r="B46" s="61" t="s">
        <v>103</v>
      </c>
      <c r="C46" s="4">
        <v>3212518507</v>
      </c>
      <c r="D46" s="2" t="s">
        <v>104</v>
      </c>
      <c r="E46" s="2" t="s">
        <v>105</v>
      </c>
      <c r="F46" s="2" t="s">
        <v>8</v>
      </c>
      <c r="G46" s="4">
        <v>3</v>
      </c>
      <c r="H46" s="45" t="s">
        <v>136</v>
      </c>
      <c r="I46" s="45" t="s">
        <v>136</v>
      </c>
      <c r="J46" s="46" t="s">
        <v>133</v>
      </c>
      <c r="K46" s="46">
        <f>IF(Form_Responses1[[#This Row],[Participación cursos 2023]]="Sí",1,0)</f>
        <v>0</v>
      </c>
      <c r="L46" s="46">
        <f>IF(Form_Responses1[[#This Row],[Participación cursos 2024 ]]="Sí",1,0)</f>
        <v>1</v>
      </c>
      <c r="M46" s="46">
        <f>SUM(Form_Responses1[[#This Row],[SENA2023]:[SENA2024]])</f>
        <v>1</v>
      </c>
      <c r="N46" s="43" t="s">
        <v>267</v>
      </c>
      <c r="O46" s="42">
        <v>48</v>
      </c>
      <c r="P46" s="42" t="s">
        <v>159</v>
      </c>
      <c r="Q46" s="47" t="s">
        <v>104</v>
      </c>
      <c r="R46" s="43">
        <v>3212518507</v>
      </c>
      <c r="S46" s="43" t="s">
        <v>268</v>
      </c>
      <c r="T46" s="43" t="s">
        <v>105</v>
      </c>
      <c r="U46" s="42">
        <v>0</v>
      </c>
      <c r="V46" s="43" t="s">
        <v>182</v>
      </c>
      <c r="W46" s="48"/>
      <c r="X46" s="48"/>
      <c r="Y46" s="48"/>
      <c r="Z46" s="48"/>
      <c r="AA46" s="48"/>
      <c r="AB46" s="48"/>
      <c r="AC46" s="48"/>
      <c r="AD46" s="48"/>
      <c r="AE46" s="43" t="s">
        <v>269</v>
      </c>
      <c r="AF46" s="42" t="s">
        <v>179</v>
      </c>
      <c r="AG46" s="42" t="s">
        <v>136</v>
      </c>
      <c r="AH46" s="48" t="s">
        <v>270</v>
      </c>
      <c r="AI46" s="42" t="s">
        <v>136</v>
      </c>
      <c r="AJ46" s="50">
        <f>IF(Form_Responses1[[#This Row],[¿Con qué maquinaria o equipos cuenta su taller? '[Máquina plana']]]="Si",1,0)</f>
        <v>0</v>
      </c>
      <c r="AK46" s="50">
        <f>IF(Form_Responses1[[#This Row],[¿Con qué maquinaria o equipos cuenta su taller? '[Máquina ribeteadora']]]="Si",1,0)</f>
        <v>0</v>
      </c>
      <c r="AL46" s="50">
        <f>IF(Form_Responses1[[#This Row],[¿Con qué maquinaria o equipos cuenta su taller? '[Máquina Fileteadora']]]="Si",1,0)</f>
        <v>0</v>
      </c>
      <c r="AM46" s="50">
        <f>IF(Form_Responses1[[#This Row],[¿Con qué maquinaria o equipos cuenta su taller? '[Cortadora']]]="Si",1,0)</f>
        <v>0</v>
      </c>
      <c r="AN46" s="50">
        <f>IF(Form_Responses1[[#This Row],[¿Con qué maquinaria o equipos cuenta su taller? '[Máquina tejedora']]]="Si",1,0)</f>
        <v>0</v>
      </c>
      <c r="AO46" s="50">
        <f>IF(Form_Responses1[[#This Row],[¿Con qué maquinaria o equipos cuenta su taller? '[Maquina collarín']]]="Si",1,0)</f>
        <v>0</v>
      </c>
      <c r="AP46" s="50">
        <f>IF(Form_Responses1[[#This Row],[¿Con qué maquinaria o equipos cuenta su taller? '[Bordadora']]]="Si",1,0)</f>
        <v>0</v>
      </c>
      <c r="AQ46" s="50">
        <f>IF(Form_Responses1[[#This Row],[¿Con qué maquinaria o equipos cuenta su taller? '[Maquina rebajadora']]]="Si",1,0)</f>
        <v>0</v>
      </c>
      <c r="AR46" s="50">
        <f>SUM(Form_Responses1[[#This Row],[ '[Máquina plana']]:['[Maquina rebajadora']]])</f>
        <v>0</v>
      </c>
      <c r="AS46" s="31">
        <v>53089428</v>
      </c>
      <c r="AT46" s="42" t="s">
        <v>163</v>
      </c>
      <c r="AU46" s="80" t="s">
        <v>327</v>
      </c>
      <c r="AV46" s="43" t="s">
        <v>328</v>
      </c>
      <c r="AW46" s="42"/>
      <c r="AX46" s="42"/>
      <c r="AY46" s="38"/>
      <c r="AZ46" s="42" t="s">
        <v>136</v>
      </c>
      <c r="BA46" s="42"/>
      <c r="BB46" s="42"/>
      <c r="BC46" s="42">
        <v>0</v>
      </c>
      <c r="BD46" s="6">
        <v>0</v>
      </c>
      <c r="BG46" s="38"/>
    </row>
    <row r="47" spans="1:59" ht="13.2" hidden="1" x14ac:dyDescent="0.25">
      <c r="A47" s="24">
        <v>45561.408135613427</v>
      </c>
      <c r="B47" s="62" t="s">
        <v>106</v>
      </c>
      <c r="C47" s="3">
        <v>3144278737</v>
      </c>
      <c r="D47" s="1" t="s">
        <v>107</v>
      </c>
      <c r="E47" s="1" t="s">
        <v>11</v>
      </c>
      <c r="F47" s="1" t="s">
        <v>8</v>
      </c>
      <c r="G47" s="3">
        <v>8</v>
      </c>
      <c r="H47" s="45" t="s">
        <v>136</v>
      </c>
      <c r="I47" s="45" t="s">
        <v>136</v>
      </c>
      <c r="J47" s="46" t="s">
        <v>136</v>
      </c>
      <c r="K47" s="46">
        <f>IF(Form_Responses1[[#This Row],[Participación cursos 2023]]="Sí",1,0)</f>
        <v>0</v>
      </c>
      <c r="L47" s="46">
        <f>IF(Form_Responses1[[#This Row],[Participación cursos 2024 ]]="Sí",1,0)</f>
        <v>0</v>
      </c>
      <c r="M47" s="46">
        <f>SUM(Form_Responses1[[#This Row],[SENA2023]:[SENA2024]])</f>
        <v>0</v>
      </c>
      <c r="N47" s="43" t="s">
        <v>271</v>
      </c>
      <c r="O47" s="42">
        <v>51</v>
      </c>
      <c r="P47" s="42" t="s">
        <v>159</v>
      </c>
      <c r="Q47" s="47" t="s">
        <v>107</v>
      </c>
      <c r="R47" s="43">
        <v>3144278737</v>
      </c>
      <c r="S47" s="43" t="s">
        <v>272</v>
      </c>
      <c r="T47" s="43" t="s">
        <v>11</v>
      </c>
      <c r="U47" s="42">
        <v>0</v>
      </c>
      <c r="V47" s="43" t="s">
        <v>182</v>
      </c>
      <c r="W47" s="42" t="s">
        <v>163</v>
      </c>
      <c r="X47" s="42" t="s">
        <v>136</v>
      </c>
      <c r="Y47" s="42" t="s">
        <v>136</v>
      </c>
      <c r="Z47" s="42" t="s">
        <v>136</v>
      </c>
      <c r="AA47" s="42" t="s">
        <v>136</v>
      </c>
      <c r="AB47" s="42" t="s">
        <v>136</v>
      </c>
      <c r="AC47" s="42" t="s">
        <v>136</v>
      </c>
      <c r="AD47" s="42" t="s">
        <v>136</v>
      </c>
      <c r="AE47" s="43" t="s">
        <v>273</v>
      </c>
      <c r="AF47" s="42" t="s">
        <v>176</v>
      </c>
      <c r="AG47" s="42" t="s">
        <v>133</v>
      </c>
      <c r="AH47" s="42" t="s">
        <v>163</v>
      </c>
      <c r="AI47" s="42" t="s">
        <v>133</v>
      </c>
      <c r="AJ47" s="50">
        <f>IF(Form_Responses1[[#This Row],[¿Con qué maquinaria o equipos cuenta su taller? '[Máquina plana']]]="Si",1,0)</f>
        <v>1</v>
      </c>
      <c r="AK47" s="50">
        <f>IF(Form_Responses1[[#This Row],[¿Con qué maquinaria o equipos cuenta su taller? '[Máquina ribeteadora']]]="Si",1,0)</f>
        <v>0</v>
      </c>
      <c r="AL47" s="50">
        <f>IF(Form_Responses1[[#This Row],[¿Con qué maquinaria o equipos cuenta su taller? '[Máquina Fileteadora']]]="Si",1,0)</f>
        <v>0</v>
      </c>
      <c r="AM47" s="50">
        <f>IF(Form_Responses1[[#This Row],[¿Con qué maquinaria o equipos cuenta su taller? '[Cortadora']]]="Si",1,0)</f>
        <v>0</v>
      </c>
      <c r="AN47" s="50">
        <f>IF(Form_Responses1[[#This Row],[¿Con qué maquinaria o equipos cuenta su taller? '[Máquina tejedora']]]="Si",1,0)</f>
        <v>0</v>
      </c>
      <c r="AO47" s="50">
        <f>IF(Form_Responses1[[#This Row],[¿Con qué maquinaria o equipos cuenta su taller? '[Maquina collarín']]]="Si",1,0)</f>
        <v>0</v>
      </c>
      <c r="AP47" s="50">
        <f>IF(Form_Responses1[[#This Row],[¿Con qué maquinaria o equipos cuenta su taller? '[Bordadora']]]="Si",1,0)</f>
        <v>0</v>
      </c>
      <c r="AQ47" s="50">
        <f>IF(Form_Responses1[[#This Row],[¿Con qué maquinaria o equipos cuenta su taller? '[Maquina rebajadora']]]="Si",1,0)</f>
        <v>0</v>
      </c>
      <c r="AR47" s="50">
        <f>SUM(Form_Responses1[[#This Row],[ '[Máquina plana']]:['[Maquina rebajadora']]])</f>
        <v>1</v>
      </c>
      <c r="AS47" s="31">
        <v>1000832338</v>
      </c>
      <c r="AT47" s="42" t="s">
        <v>163</v>
      </c>
      <c r="AU47" s="79" t="s">
        <v>332</v>
      </c>
      <c r="AV47" s="76" t="s">
        <v>325</v>
      </c>
      <c r="AW47" s="51"/>
      <c r="AX47" s="42"/>
      <c r="AY47" s="38"/>
      <c r="AZ47" s="42" t="s">
        <v>136</v>
      </c>
      <c r="BA47" s="42"/>
      <c r="BB47" s="42"/>
      <c r="BC47" s="42">
        <v>0</v>
      </c>
      <c r="BD47" s="6">
        <v>0</v>
      </c>
      <c r="BG47" s="38"/>
    </row>
    <row r="48" spans="1:59" ht="13.2" x14ac:dyDescent="0.25">
      <c r="A48" s="24">
        <v>45561.514252824076</v>
      </c>
      <c r="B48" s="65" t="s">
        <v>108</v>
      </c>
      <c r="C48" s="36">
        <v>52056538</v>
      </c>
      <c r="D48" s="85" t="s">
        <v>109</v>
      </c>
      <c r="E48" s="1" t="s">
        <v>7</v>
      </c>
      <c r="F48" s="1" t="s">
        <v>8</v>
      </c>
      <c r="G48" s="3">
        <v>6</v>
      </c>
      <c r="H48" s="45" t="s">
        <v>133</v>
      </c>
      <c r="I48" s="45" t="s">
        <v>133</v>
      </c>
      <c r="J48" s="46" t="s">
        <v>133</v>
      </c>
      <c r="K48" s="46">
        <f>IF(Form_Responses1[[#This Row],[Participación cursos 2023]]="Sí",1,0)</f>
        <v>1</v>
      </c>
      <c r="L48" s="46">
        <f>IF(Form_Responses1[[#This Row],[Participación cursos 2024 ]]="Sí",1,0)</f>
        <v>1</v>
      </c>
      <c r="M48" s="46">
        <f>SUM(Form_Responses1[[#This Row],[SENA2023]:[SENA2024]])</f>
        <v>2</v>
      </c>
      <c r="N48" s="43" t="s">
        <v>274</v>
      </c>
      <c r="O48" s="42">
        <v>51</v>
      </c>
      <c r="P48" s="42" t="s">
        <v>159</v>
      </c>
      <c r="Q48" s="47" t="s">
        <v>275</v>
      </c>
      <c r="R48" s="43">
        <v>3212587618</v>
      </c>
      <c r="S48" s="43" t="s">
        <v>276</v>
      </c>
      <c r="T48" s="43" t="s">
        <v>7</v>
      </c>
      <c r="U48" s="42">
        <v>2</v>
      </c>
      <c r="V48" s="43" t="s">
        <v>182</v>
      </c>
      <c r="W48" s="42" t="s">
        <v>163</v>
      </c>
      <c r="X48" s="48"/>
      <c r="Y48" s="42" t="s">
        <v>163</v>
      </c>
      <c r="Z48" s="48"/>
      <c r="AA48" s="48"/>
      <c r="AB48" s="42" t="s">
        <v>163</v>
      </c>
      <c r="AC48" s="48"/>
      <c r="AD48" s="48"/>
      <c r="AE48" s="43" t="s">
        <v>277</v>
      </c>
      <c r="AF48" s="42" t="s">
        <v>179</v>
      </c>
      <c r="AG48" s="42" t="s">
        <v>133</v>
      </c>
      <c r="AH48" s="42" t="s">
        <v>163</v>
      </c>
      <c r="AI48" s="42" t="s">
        <v>133</v>
      </c>
      <c r="AJ48" s="50">
        <f>IF(Form_Responses1[[#This Row],[¿Con qué maquinaria o equipos cuenta su taller? '[Máquina plana']]]="Si",1,0)</f>
        <v>1</v>
      </c>
      <c r="AK48" s="50">
        <f>IF(Form_Responses1[[#This Row],[¿Con qué maquinaria o equipos cuenta su taller? '[Máquina ribeteadora']]]="Si",1,0)</f>
        <v>0</v>
      </c>
      <c r="AL48" s="50">
        <f>IF(Form_Responses1[[#This Row],[¿Con qué maquinaria o equipos cuenta su taller? '[Máquina Fileteadora']]]="Si",1,0)</f>
        <v>1</v>
      </c>
      <c r="AM48" s="50">
        <f>IF(Form_Responses1[[#This Row],[¿Con qué maquinaria o equipos cuenta su taller? '[Cortadora']]]="Si",1,0)</f>
        <v>0</v>
      </c>
      <c r="AN48" s="50">
        <f>IF(Form_Responses1[[#This Row],[¿Con qué maquinaria o equipos cuenta su taller? '[Máquina tejedora']]]="Si",1,0)</f>
        <v>0</v>
      </c>
      <c r="AO48" s="50">
        <f>IF(Form_Responses1[[#This Row],[¿Con qué maquinaria o equipos cuenta su taller? '[Maquina collarín']]]="Si",1,0)</f>
        <v>1</v>
      </c>
      <c r="AP48" s="50">
        <f>IF(Form_Responses1[[#This Row],[¿Con qué maquinaria o equipos cuenta su taller? '[Bordadora']]]="Si",1,0)</f>
        <v>0</v>
      </c>
      <c r="AQ48" s="50">
        <f>IF(Form_Responses1[[#This Row],[¿Con qué maquinaria o equipos cuenta su taller? '[Maquina rebajadora']]]="Si",1,0)</f>
        <v>0</v>
      </c>
      <c r="AR48" s="50">
        <f>SUM(Form_Responses1[[#This Row],[ '[Máquina plana']]:['[Maquina rebajadora']]])</f>
        <v>3</v>
      </c>
      <c r="AS48" s="31"/>
      <c r="AT48" s="42" t="s">
        <v>163</v>
      </c>
      <c r="AU48" s="79" t="s">
        <v>332</v>
      </c>
      <c r="AV48" s="77" t="s">
        <v>331</v>
      </c>
      <c r="AW48" s="53"/>
      <c r="AX48" s="42"/>
      <c r="AY48" s="38"/>
      <c r="AZ48" s="42" t="s">
        <v>163</v>
      </c>
      <c r="BA48" s="42"/>
      <c r="BB48" s="42" t="s">
        <v>163</v>
      </c>
      <c r="BC48" s="42">
        <v>1</v>
      </c>
      <c r="BD48" s="6">
        <v>0.5</v>
      </c>
      <c r="BE48" s="6">
        <v>1</v>
      </c>
      <c r="BG48" s="38"/>
    </row>
    <row r="49" spans="1:59" ht="13.2" hidden="1" x14ac:dyDescent="0.25">
      <c r="A49" s="24">
        <v>45561.431533912037</v>
      </c>
      <c r="B49" s="62" t="s">
        <v>110</v>
      </c>
      <c r="C49" s="3">
        <v>3178076564</v>
      </c>
      <c r="D49" s="1" t="s">
        <v>111</v>
      </c>
      <c r="E49" s="1" t="s">
        <v>31</v>
      </c>
      <c r="F49" s="1" t="s">
        <v>8</v>
      </c>
      <c r="G49" s="3">
        <v>4</v>
      </c>
      <c r="H49" s="45" t="s">
        <v>133</v>
      </c>
      <c r="I49" s="45" t="s">
        <v>133</v>
      </c>
      <c r="J49" s="46" t="s">
        <v>136</v>
      </c>
      <c r="K49" s="46">
        <f>IF(Form_Responses1[[#This Row],[Participación cursos 2023]]="Sí",1,0)</f>
        <v>1</v>
      </c>
      <c r="L49" s="46">
        <f>IF(Form_Responses1[[#This Row],[Participación cursos 2024 ]]="Sí",1,0)</f>
        <v>0</v>
      </c>
      <c r="M49" s="46">
        <f>SUM(Form_Responses1[[#This Row],[SENA2023]:[SENA2024]])</f>
        <v>1</v>
      </c>
      <c r="N49" s="43" t="s">
        <v>278</v>
      </c>
      <c r="O49" s="42">
        <v>27</v>
      </c>
      <c r="P49" s="42" t="s">
        <v>159</v>
      </c>
      <c r="Q49" s="47" t="s">
        <v>279</v>
      </c>
      <c r="R49" s="43">
        <v>3178076564</v>
      </c>
      <c r="S49" s="43" t="s">
        <v>280</v>
      </c>
      <c r="T49" s="43" t="s">
        <v>31</v>
      </c>
      <c r="U49" s="42">
        <v>2</v>
      </c>
      <c r="V49" s="43" t="s">
        <v>162</v>
      </c>
      <c r="W49" s="42" t="s">
        <v>163</v>
      </c>
      <c r="X49" s="48"/>
      <c r="Y49" s="48"/>
      <c r="Z49" s="48"/>
      <c r="AA49" s="48"/>
      <c r="AB49" s="48"/>
      <c r="AC49" s="48"/>
      <c r="AD49" s="48"/>
      <c r="AE49" s="43" t="s">
        <v>281</v>
      </c>
      <c r="AF49" s="42" t="s">
        <v>176</v>
      </c>
      <c r="AG49" s="42" t="s">
        <v>133</v>
      </c>
      <c r="AH49" s="42" t="s">
        <v>163</v>
      </c>
      <c r="AI49" s="42" t="s">
        <v>136</v>
      </c>
      <c r="AJ49" s="50">
        <f>IF(Form_Responses1[[#This Row],[¿Con qué maquinaria o equipos cuenta su taller? '[Máquina plana']]]="Si",1,0)</f>
        <v>1</v>
      </c>
      <c r="AK49" s="50">
        <f>IF(Form_Responses1[[#This Row],[¿Con qué maquinaria o equipos cuenta su taller? '[Máquina ribeteadora']]]="Si",1,0)</f>
        <v>0</v>
      </c>
      <c r="AL49" s="50">
        <f>IF(Form_Responses1[[#This Row],[¿Con qué maquinaria o equipos cuenta su taller? '[Máquina Fileteadora']]]="Si",1,0)</f>
        <v>0</v>
      </c>
      <c r="AM49" s="50">
        <f>IF(Form_Responses1[[#This Row],[¿Con qué maquinaria o equipos cuenta su taller? '[Cortadora']]]="Si",1,0)</f>
        <v>0</v>
      </c>
      <c r="AN49" s="50">
        <f>IF(Form_Responses1[[#This Row],[¿Con qué maquinaria o equipos cuenta su taller? '[Máquina tejedora']]]="Si",1,0)</f>
        <v>0</v>
      </c>
      <c r="AO49" s="50">
        <f>IF(Form_Responses1[[#This Row],[¿Con qué maquinaria o equipos cuenta su taller? '[Maquina collarín']]]="Si",1,0)</f>
        <v>0</v>
      </c>
      <c r="AP49" s="50">
        <f>IF(Form_Responses1[[#This Row],[¿Con qué maquinaria o equipos cuenta su taller? '[Bordadora']]]="Si",1,0)</f>
        <v>0</v>
      </c>
      <c r="AQ49" s="50">
        <f>IF(Form_Responses1[[#This Row],[¿Con qué maquinaria o equipos cuenta su taller? '[Maquina rebajadora']]]="Si",1,0)</f>
        <v>0</v>
      </c>
      <c r="AR49" s="50">
        <f>SUM(Form_Responses1[[#This Row],[ '[Máquina plana']]:['[Maquina rebajadora']]])</f>
        <v>1</v>
      </c>
      <c r="AS49" s="31"/>
      <c r="AT49" s="42" t="s">
        <v>163</v>
      </c>
      <c r="AU49" s="79" t="s">
        <v>332</v>
      </c>
      <c r="AV49" s="43" t="s">
        <v>329</v>
      </c>
      <c r="AW49" s="42"/>
      <c r="AX49" s="42"/>
      <c r="AY49" s="38"/>
      <c r="AZ49" s="42" t="s">
        <v>163</v>
      </c>
      <c r="BA49" s="42"/>
      <c r="BB49" s="42"/>
      <c r="BC49" s="42">
        <v>1</v>
      </c>
      <c r="BD49" s="69">
        <v>0</v>
      </c>
      <c r="BE49" s="69"/>
      <c r="BF49" s="69"/>
      <c r="BG49" s="31" t="s">
        <v>349</v>
      </c>
    </row>
    <row r="50" spans="1:59" ht="31.2" customHeight="1" x14ac:dyDescent="0.25">
      <c r="A50" s="25">
        <v>45561.419894513892</v>
      </c>
      <c r="B50" s="63" t="s">
        <v>112</v>
      </c>
      <c r="C50" s="4">
        <v>3016138938</v>
      </c>
      <c r="D50" s="86" t="s">
        <v>132</v>
      </c>
      <c r="E50" s="2" t="s">
        <v>54</v>
      </c>
      <c r="F50" s="2" t="s">
        <v>8</v>
      </c>
      <c r="G50" s="4">
        <v>10</v>
      </c>
      <c r="H50" s="45" t="s">
        <v>136</v>
      </c>
      <c r="I50" s="45" t="s">
        <v>136</v>
      </c>
      <c r="J50" s="46" t="s">
        <v>133</v>
      </c>
      <c r="K50" s="46">
        <f>IF(Form_Responses1[[#This Row],[Participación cursos 2023]]="Sí",1,0)</f>
        <v>0</v>
      </c>
      <c r="L50" s="46">
        <f>IF(Form_Responses1[[#This Row],[Participación cursos 2024 ]]="Sí",1,0)</f>
        <v>1</v>
      </c>
      <c r="M50" s="46">
        <f>SUM(Form_Responses1[[#This Row],[SENA2023]:[SENA2024]])</f>
        <v>1</v>
      </c>
      <c r="N50" s="43" t="s">
        <v>282</v>
      </c>
      <c r="O50" s="42">
        <v>49</v>
      </c>
      <c r="P50" s="42" t="s">
        <v>159</v>
      </c>
      <c r="Q50" s="47" t="s">
        <v>283</v>
      </c>
      <c r="R50" s="43">
        <v>3016138938</v>
      </c>
      <c r="S50" s="43" t="s">
        <v>284</v>
      </c>
      <c r="T50" s="43" t="s">
        <v>54</v>
      </c>
      <c r="U50" s="42">
        <v>0</v>
      </c>
      <c r="V50" s="43" t="s">
        <v>162</v>
      </c>
      <c r="W50" s="42" t="s">
        <v>163</v>
      </c>
      <c r="X50" s="48"/>
      <c r="Y50" s="42" t="s">
        <v>163</v>
      </c>
      <c r="Z50" s="48"/>
      <c r="AA50" s="48"/>
      <c r="AB50" s="48"/>
      <c r="AC50" s="48"/>
      <c r="AD50" s="48"/>
      <c r="AE50" s="43" t="s">
        <v>285</v>
      </c>
      <c r="AF50" s="42" t="s">
        <v>177</v>
      </c>
      <c r="AG50" s="42" t="s">
        <v>133</v>
      </c>
      <c r="AH50" s="42" t="s">
        <v>163</v>
      </c>
      <c r="AI50" s="42" t="s">
        <v>136</v>
      </c>
      <c r="AJ50" s="50">
        <f>IF(Form_Responses1[[#This Row],[¿Con qué maquinaria o equipos cuenta su taller? '[Máquina plana']]]="Si",1,0)</f>
        <v>1</v>
      </c>
      <c r="AK50" s="50">
        <f>IF(Form_Responses1[[#This Row],[¿Con qué maquinaria o equipos cuenta su taller? '[Máquina ribeteadora']]]="Si",1,0)</f>
        <v>0</v>
      </c>
      <c r="AL50" s="50">
        <f>IF(Form_Responses1[[#This Row],[¿Con qué maquinaria o equipos cuenta su taller? '[Máquina Fileteadora']]]="Si",1,0)</f>
        <v>1</v>
      </c>
      <c r="AM50" s="50">
        <f>IF(Form_Responses1[[#This Row],[¿Con qué maquinaria o equipos cuenta su taller? '[Cortadora']]]="Si",1,0)</f>
        <v>0</v>
      </c>
      <c r="AN50" s="50">
        <f>IF(Form_Responses1[[#This Row],[¿Con qué maquinaria o equipos cuenta su taller? '[Máquina tejedora']]]="Si",1,0)</f>
        <v>0</v>
      </c>
      <c r="AO50" s="50">
        <f>IF(Form_Responses1[[#This Row],[¿Con qué maquinaria o equipos cuenta su taller? '[Maquina collarín']]]="Si",1,0)</f>
        <v>0</v>
      </c>
      <c r="AP50" s="50">
        <f>IF(Form_Responses1[[#This Row],[¿Con qué maquinaria o equipos cuenta su taller? '[Bordadora']]]="Si",1,0)</f>
        <v>0</v>
      </c>
      <c r="AQ50" s="50">
        <f>IF(Form_Responses1[[#This Row],[¿Con qué maquinaria o equipos cuenta su taller? '[Maquina rebajadora']]]="Si",1,0)</f>
        <v>0</v>
      </c>
      <c r="AR50" s="50">
        <f>SUM(Form_Responses1[[#This Row],[ '[Máquina plana']]:['[Maquina rebajadora']]])</f>
        <v>2</v>
      </c>
      <c r="AS50" s="31">
        <v>1073603204</v>
      </c>
      <c r="AT50" s="42" t="s">
        <v>163</v>
      </c>
      <c r="AU50" s="79" t="s">
        <v>332</v>
      </c>
      <c r="AV50" s="43" t="s">
        <v>328</v>
      </c>
      <c r="AW50" s="42"/>
      <c r="AX50" s="42"/>
      <c r="AY50" s="38"/>
      <c r="AZ50" s="42" t="s">
        <v>163</v>
      </c>
      <c r="BA50" s="42"/>
      <c r="BB50" s="42" t="s">
        <v>163</v>
      </c>
      <c r="BC50" s="42">
        <v>1</v>
      </c>
      <c r="BD50" s="6">
        <v>1</v>
      </c>
      <c r="BE50" s="6">
        <v>1</v>
      </c>
      <c r="BG50" s="38"/>
    </row>
    <row r="51" spans="1:59" ht="13.2" hidden="1" x14ac:dyDescent="0.25">
      <c r="A51" s="24">
        <v>45561.869644976847</v>
      </c>
      <c r="B51" s="62" t="s">
        <v>113</v>
      </c>
      <c r="C51" s="3">
        <v>3002509900</v>
      </c>
      <c r="D51" s="1" t="s">
        <v>114</v>
      </c>
      <c r="E51" s="1" t="s">
        <v>115</v>
      </c>
      <c r="F51" s="1" t="s">
        <v>8</v>
      </c>
      <c r="G51" s="3">
        <v>4</v>
      </c>
      <c r="H51" s="45" t="s">
        <v>136</v>
      </c>
      <c r="I51" s="45" t="s">
        <v>136</v>
      </c>
      <c r="J51" s="46" t="s">
        <v>136</v>
      </c>
      <c r="K51" s="46">
        <f>IF(Form_Responses1[[#This Row],[Participación cursos 2023]]="Sí",1,0)</f>
        <v>0</v>
      </c>
      <c r="L51" s="46">
        <f>IF(Form_Responses1[[#This Row],[Participación cursos 2024 ]]="Sí",1,0)</f>
        <v>0</v>
      </c>
      <c r="M51" s="46">
        <f>SUM(Form_Responses1[[#This Row],[SENA2023]:[SENA2024]])</f>
        <v>0</v>
      </c>
      <c r="N51" s="43" t="s">
        <v>286</v>
      </c>
      <c r="O51" s="42">
        <v>50</v>
      </c>
      <c r="P51" s="42" t="s">
        <v>159</v>
      </c>
      <c r="Q51" s="47" t="s">
        <v>114</v>
      </c>
      <c r="R51" s="43">
        <v>3002509900</v>
      </c>
      <c r="S51" s="43" t="s">
        <v>287</v>
      </c>
      <c r="T51" s="43" t="s">
        <v>115</v>
      </c>
      <c r="U51" s="42">
        <v>0</v>
      </c>
      <c r="V51" s="43" t="s">
        <v>182</v>
      </c>
      <c r="W51" s="42" t="s">
        <v>163</v>
      </c>
      <c r="X51" s="48"/>
      <c r="Y51" s="42" t="s">
        <v>163</v>
      </c>
      <c r="Z51" s="48"/>
      <c r="AA51" s="48"/>
      <c r="AB51" s="48"/>
      <c r="AC51" s="48"/>
      <c r="AD51" s="48"/>
      <c r="AE51" s="43" t="s">
        <v>290</v>
      </c>
      <c r="AF51" s="42" t="s">
        <v>177</v>
      </c>
      <c r="AG51" s="42" t="s">
        <v>133</v>
      </c>
      <c r="AH51" s="42" t="s">
        <v>136</v>
      </c>
      <c r="AI51" s="42" t="s">
        <v>136</v>
      </c>
      <c r="AJ51" s="50">
        <f>IF(Form_Responses1[[#This Row],[¿Con qué maquinaria o equipos cuenta su taller? '[Máquina plana']]]="Si",1,0)</f>
        <v>1</v>
      </c>
      <c r="AK51" s="50">
        <f>IF(Form_Responses1[[#This Row],[¿Con qué maquinaria o equipos cuenta su taller? '[Máquina ribeteadora']]]="Si",1,0)</f>
        <v>0</v>
      </c>
      <c r="AL51" s="50">
        <f>IF(Form_Responses1[[#This Row],[¿Con qué maquinaria o equipos cuenta su taller? '[Máquina Fileteadora']]]="Si",1,0)</f>
        <v>1</v>
      </c>
      <c r="AM51" s="50">
        <f>IF(Form_Responses1[[#This Row],[¿Con qué maquinaria o equipos cuenta su taller? '[Cortadora']]]="Si",1,0)</f>
        <v>0</v>
      </c>
      <c r="AN51" s="50">
        <f>IF(Form_Responses1[[#This Row],[¿Con qué maquinaria o equipos cuenta su taller? '[Máquina tejedora']]]="Si",1,0)</f>
        <v>0</v>
      </c>
      <c r="AO51" s="50">
        <f>IF(Form_Responses1[[#This Row],[¿Con qué maquinaria o equipos cuenta su taller? '[Maquina collarín']]]="Si",1,0)</f>
        <v>0</v>
      </c>
      <c r="AP51" s="50">
        <f>IF(Form_Responses1[[#This Row],[¿Con qué maquinaria o equipos cuenta su taller? '[Bordadora']]]="Si",1,0)</f>
        <v>0</v>
      </c>
      <c r="AQ51" s="50">
        <f>IF(Form_Responses1[[#This Row],[¿Con qué maquinaria o equipos cuenta su taller? '[Maquina rebajadora']]]="Si",1,0)</f>
        <v>0</v>
      </c>
      <c r="AR51" s="50">
        <f>SUM(Form_Responses1[[#This Row],[ '[Máquina plana']]:['[Maquina rebajadora']]])</f>
        <v>2</v>
      </c>
      <c r="AS51" s="31"/>
      <c r="AT51" s="42" t="s">
        <v>163</v>
      </c>
      <c r="AU51" s="79" t="s">
        <v>332</v>
      </c>
      <c r="AV51" s="76" t="s">
        <v>325</v>
      </c>
      <c r="AW51" s="51"/>
      <c r="AX51" s="42"/>
      <c r="AY51" s="38"/>
      <c r="AZ51" s="42" t="s">
        <v>136</v>
      </c>
      <c r="BA51" s="42"/>
      <c r="BB51" s="42"/>
      <c r="BC51" s="42">
        <v>0</v>
      </c>
      <c r="BD51" s="6">
        <v>0</v>
      </c>
      <c r="BG51" s="38"/>
    </row>
    <row r="52" spans="1:59" ht="13.2" x14ac:dyDescent="0.25">
      <c r="A52" s="25">
        <v>45561.803373622686</v>
      </c>
      <c r="B52" s="63" t="s">
        <v>116</v>
      </c>
      <c r="C52" s="4">
        <v>3188868641</v>
      </c>
      <c r="D52" s="84" t="s">
        <v>117</v>
      </c>
      <c r="E52" s="2" t="s">
        <v>26</v>
      </c>
      <c r="F52" s="2" t="s">
        <v>8</v>
      </c>
      <c r="G52" s="4">
        <v>4</v>
      </c>
      <c r="H52" s="45" t="s">
        <v>136</v>
      </c>
      <c r="I52" s="45" t="s">
        <v>136</v>
      </c>
      <c r="J52" s="46" t="s">
        <v>133</v>
      </c>
      <c r="K52" s="46">
        <f>IF(Form_Responses1[[#This Row],[Participación cursos 2023]]="Sí",1,0)</f>
        <v>0</v>
      </c>
      <c r="L52" s="46">
        <f>IF(Form_Responses1[[#This Row],[Participación cursos 2024 ]]="Sí",1,0)</f>
        <v>1</v>
      </c>
      <c r="M52" s="46">
        <f>SUM(Form_Responses1[[#This Row],[SENA2023]:[SENA2024]])</f>
        <v>1</v>
      </c>
      <c r="N52" s="43" t="s">
        <v>116</v>
      </c>
      <c r="O52" s="42">
        <v>52</v>
      </c>
      <c r="P52" s="42" t="s">
        <v>159</v>
      </c>
      <c r="Q52" s="47" t="s">
        <v>288</v>
      </c>
      <c r="R52" s="43">
        <v>3188868641</v>
      </c>
      <c r="S52" s="43" t="s">
        <v>289</v>
      </c>
      <c r="T52" s="43" t="s">
        <v>26</v>
      </c>
      <c r="U52" s="42">
        <v>0</v>
      </c>
      <c r="V52" s="43" t="s">
        <v>203</v>
      </c>
      <c r="W52" s="42" t="s">
        <v>163</v>
      </c>
      <c r="X52" s="42" t="s">
        <v>136</v>
      </c>
      <c r="Y52" s="42" t="s">
        <v>136</v>
      </c>
      <c r="Z52" s="42" t="s">
        <v>136</v>
      </c>
      <c r="AA52" s="42" t="s">
        <v>136</v>
      </c>
      <c r="AB52" s="42" t="s">
        <v>136</v>
      </c>
      <c r="AC52" s="42" t="s">
        <v>136</v>
      </c>
      <c r="AD52" s="42" t="s">
        <v>136</v>
      </c>
      <c r="AE52" s="49"/>
      <c r="AF52" s="42" t="s">
        <v>162</v>
      </c>
      <c r="AG52" s="42" t="s">
        <v>133</v>
      </c>
      <c r="AH52" s="42" t="s">
        <v>136</v>
      </c>
      <c r="AI52" s="42" t="s">
        <v>136</v>
      </c>
      <c r="AJ52" s="50">
        <f>IF(Form_Responses1[[#This Row],[¿Con qué maquinaria o equipos cuenta su taller? '[Máquina plana']]]="Si",1,0)</f>
        <v>1</v>
      </c>
      <c r="AK52" s="50">
        <f>IF(Form_Responses1[[#This Row],[¿Con qué maquinaria o equipos cuenta su taller? '[Máquina ribeteadora']]]="Si",1,0)</f>
        <v>0</v>
      </c>
      <c r="AL52" s="50">
        <f>IF(Form_Responses1[[#This Row],[¿Con qué maquinaria o equipos cuenta su taller? '[Máquina Fileteadora']]]="Si",1,0)</f>
        <v>0</v>
      </c>
      <c r="AM52" s="50">
        <f>IF(Form_Responses1[[#This Row],[¿Con qué maquinaria o equipos cuenta su taller? '[Cortadora']]]="Si",1,0)</f>
        <v>0</v>
      </c>
      <c r="AN52" s="50">
        <f>IF(Form_Responses1[[#This Row],[¿Con qué maquinaria o equipos cuenta su taller? '[Máquina tejedora']]]="Si",1,0)</f>
        <v>0</v>
      </c>
      <c r="AO52" s="50">
        <f>IF(Form_Responses1[[#This Row],[¿Con qué maquinaria o equipos cuenta su taller? '[Maquina collarín']]]="Si",1,0)</f>
        <v>0</v>
      </c>
      <c r="AP52" s="50">
        <f>IF(Form_Responses1[[#This Row],[¿Con qué maquinaria o equipos cuenta su taller? '[Bordadora']]]="Si",1,0)</f>
        <v>0</v>
      </c>
      <c r="AQ52" s="50">
        <f>IF(Form_Responses1[[#This Row],[¿Con qué maquinaria o equipos cuenta su taller? '[Maquina rebajadora']]]="Si",1,0)</f>
        <v>0</v>
      </c>
      <c r="AR52" s="50">
        <f>SUM(Form_Responses1[[#This Row],[ '[Máquina plana']]:['[Maquina rebajadora']]])</f>
        <v>1</v>
      </c>
      <c r="AS52" s="31"/>
      <c r="AT52" s="42" t="s">
        <v>163</v>
      </c>
      <c r="AU52" s="79" t="s">
        <v>332</v>
      </c>
      <c r="AV52" s="43" t="s">
        <v>328</v>
      </c>
      <c r="AW52" s="42"/>
      <c r="AX52" s="42"/>
      <c r="AY52" s="52" t="s">
        <v>339</v>
      </c>
      <c r="AZ52" s="42" t="s">
        <v>136</v>
      </c>
      <c r="BA52" s="42" t="s">
        <v>163</v>
      </c>
      <c r="BB52" s="42" t="s">
        <v>163</v>
      </c>
      <c r="BC52" s="42">
        <v>0</v>
      </c>
      <c r="BD52" s="6">
        <v>0</v>
      </c>
      <c r="BE52" s="6">
        <v>0</v>
      </c>
      <c r="BG52" s="38"/>
    </row>
    <row r="53" spans="1:59" ht="13.2" hidden="1" x14ac:dyDescent="0.25">
      <c r="A53" s="24">
        <v>45561.510062222223</v>
      </c>
      <c r="B53" s="62" t="s">
        <v>118</v>
      </c>
      <c r="C53" s="3">
        <v>3142130877</v>
      </c>
      <c r="D53" s="1" t="s">
        <v>119</v>
      </c>
      <c r="E53" s="1" t="s">
        <v>31</v>
      </c>
      <c r="F53" s="1" t="s">
        <v>8</v>
      </c>
      <c r="G53" s="3">
        <v>4</v>
      </c>
      <c r="H53" s="45" t="s">
        <v>136</v>
      </c>
      <c r="I53" s="45" t="s">
        <v>136</v>
      </c>
      <c r="J53" s="46" t="s">
        <v>133</v>
      </c>
      <c r="K53" s="46">
        <f>IF(Form_Responses1[[#This Row],[Participación cursos 2023]]="Sí",1,0)</f>
        <v>0</v>
      </c>
      <c r="L53" s="46">
        <f>IF(Form_Responses1[[#This Row],[Participación cursos 2024 ]]="Sí",1,0)</f>
        <v>1</v>
      </c>
      <c r="M53" s="46">
        <f>SUM(Form_Responses1[[#This Row],[SENA2023]:[SENA2024]])</f>
        <v>1</v>
      </c>
      <c r="N53" s="43" t="s">
        <v>118</v>
      </c>
      <c r="O53" s="42">
        <v>42</v>
      </c>
      <c r="P53" s="42" t="s">
        <v>159</v>
      </c>
      <c r="Q53" s="47" t="s">
        <v>291</v>
      </c>
      <c r="R53" s="43">
        <v>3142130877</v>
      </c>
      <c r="S53" s="43" t="s">
        <v>292</v>
      </c>
      <c r="T53" s="43" t="s">
        <v>31</v>
      </c>
      <c r="U53" s="42">
        <v>2</v>
      </c>
      <c r="V53" s="43" t="s">
        <v>174</v>
      </c>
      <c r="W53" s="42" t="s">
        <v>163</v>
      </c>
      <c r="X53" s="48"/>
      <c r="Y53" s="42" t="s">
        <v>163</v>
      </c>
      <c r="Z53" s="42" t="s">
        <v>163</v>
      </c>
      <c r="AA53" s="48"/>
      <c r="AB53" s="48"/>
      <c r="AC53" s="48"/>
      <c r="AD53" s="48"/>
      <c r="AE53" s="43" t="s">
        <v>293</v>
      </c>
      <c r="AF53" s="42" t="s">
        <v>177</v>
      </c>
      <c r="AG53" s="42" t="s">
        <v>133</v>
      </c>
      <c r="AH53" s="42" t="s">
        <v>163</v>
      </c>
      <c r="AI53" s="42" t="s">
        <v>136</v>
      </c>
      <c r="AJ53" s="50">
        <f>IF(Form_Responses1[[#This Row],[¿Con qué maquinaria o equipos cuenta su taller? '[Máquina plana']]]="Si",1,0)</f>
        <v>1</v>
      </c>
      <c r="AK53" s="50">
        <f>IF(Form_Responses1[[#This Row],[¿Con qué maquinaria o equipos cuenta su taller? '[Máquina ribeteadora']]]="Si",1,0)</f>
        <v>0</v>
      </c>
      <c r="AL53" s="50">
        <f>IF(Form_Responses1[[#This Row],[¿Con qué maquinaria o equipos cuenta su taller? '[Máquina Fileteadora']]]="Si",1,0)</f>
        <v>1</v>
      </c>
      <c r="AM53" s="50">
        <f>IF(Form_Responses1[[#This Row],[¿Con qué maquinaria o equipos cuenta su taller? '[Cortadora']]]="Si",1,0)</f>
        <v>1</v>
      </c>
      <c r="AN53" s="50">
        <f>IF(Form_Responses1[[#This Row],[¿Con qué maquinaria o equipos cuenta su taller? '[Máquina tejedora']]]="Si",1,0)</f>
        <v>0</v>
      </c>
      <c r="AO53" s="50">
        <f>IF(Form_Responses1[[#This Row],[¿Con qué maquinaria o equipos cuenta su taller? '[Maquina collarín']]]="Si",1,0)</f>
        <v>0</v>
      </c>
      <c r="AP53" s="50">
        <f>IF(Form_Responses1[[#This Row],[¿Con qué maquinaria o equipos cuenta su taller? '[Bordadora']]]="Si",1,0)</f>
        <v>0</v>
      </c>
      <c r="AQ53" s="50">
        <f>IF(Form_Responses1[[#This Row],[¿Con qué maquinaria o equipos cuenta su taller? '[Maquina rebajadora']]]="Si",1,0)</f>
        <v>0</v>
      </c>
      <c r="AR53" s="50">
        <f>SUM(Form_Responses1[[#This Row],[ '[Máquina plana']]:['[Maquina rebajadora']]])</f>
        <v>3</v>
      </c>
      <c r="AS53" s="31">
        <v>51691387</v>
      </c>
      <c r="AT53" s="42" t="s">
        <v>163</v>
      </c>
      <c r="AU53" s="79" t="s">
        <v>332</v>
      </c>
      <c r="AV53" s="43" t="s">
        <v>328</v>
      </c>
      <c r="AW53" s="42"/>
      <c r="AX53" s="42"/>
      <c r="AY53" s="38"/>
      <c r="AZ53" s="42" t="s">
        <v>163</v>
      </c>
      <c r="BA53" s="42"/>
      <c r="BB53" s="42"/>
      <c r="BC53" s="42">
        <v>1</v>
      </c>
      <c r="BD53" s="69">
        <v>0</v>
      </c>
      <c r="BE53" s="69"/>
      <c r="BF53" s="69"/>
      <c r="BG53" s="31" t="s">
        <v>349</v>
      </c>
    </row>
    <row r="54" spans="1:59" ht="13.2" hidden="1" x14ac:dyDescent="0.25">
      <c r="A54" s="25">
        <v>45561.455003252311</v>
      </c>
      <c r="B54" s="61" t="s">
        <v>120</v>
      </c>
      <c r="C54" s="4">
        <v>3192869457</v>
      </c>
      <c r="D54" s="2" t="s">
        <v>121</v>
      </c>
      <c r="E54" s="2" t="s">
        <v>59</v>
      </c>
      <c r="F54" s="2" t="s">
        <v>8</v>
      </c>
      <c r="G54" s="4">
        <v>80</v>
      </c>
      <c r="H54" s="45" t="s">
        <v>133</v>
      </c>
      <c r="I54" s="45" t="s">
        <v>133</v>
      </c>
      <c r="J54" s="46" t="s">
        <v>136</v>
      </c>
      <c r="K54" s="46">
        <f>IF(Form_Responses1[[#This Row],[Participación cursos 2023]]="Sí",1,0)</f>
        <v>1</v>
      </c>
      <c r="L54" s="46">
        <f>IF(Form_Responses1[[#This Row],[Participación cursos 2024 ]]="Sí",1,0)</f>
        <v>0</v>
      </c>
      <c r="M54" s="46">
        <f>SUM(Form_Responses1[[#This Row],[SENA2023]:[SENA2024]])</f>
        <v>1</v>
      </c>
      <c r="N54" s="43" t="s">
        <v>294</v>
      </c>
      <c r="O54" s="42">
        <v>66</v>
      </c>
      <c r="P54" s="42" t="s">
        <v>159</v>
      </c>
      <c r="Q54" s="47" t="s">
        <v>121</v>
      </c>
      <c r="R54" s="43">
        <v>3192869457</v>
      </c>
      <c r="S54" s="43" t="s">
        <v>295</v>
      </c>
      <c r="T54" s="43" t="s">
        <v>59</v>
      </c>
      <c r="U54" s="42">
        <v>1</v>
      </c>
      <c r="V54" s="43" t="s">
        <v>174</v>
      </c>
      <c r="W54" s="42" t="s">
        <v>163</v>
      </c>
      <c r="X54" s="48"/>
      <c r="Y54" s="42" t="s">
        <v>163</v>
      </c>
      <c r="Z54" s="48"/>
      <c r="AA54" s="48"/>
      <c r="AB54" s="48"/>
      <c r="AC54" s="48"/>
      <c r="AD54" s="48"/>
      <c r="AE54" s="43" t="s">
        <v>296</v>
      </c>
      <c r="AF54" s="42" t="s">
        <v>179</v>
      </c>
      <c r="AG54" s="42" t="s">
        <v>133</v>
      </c>
      <c r="AH54" s="42" t="s">
        <v>163</v>
      </c>
      <c r="AI54" s="42" t="s">
        <v>136</v>
      </c>
      <c r="AJ54" s="50">
        <f>IF(Form_Responses1[[#This Row],[¿Con qué maquinaria o equipos cuenta su taller? '[Máquina plana']]]="Si",1,0)</f>
        <v>1</v>
      </c>
      <c r="AK54" s="50">
        <f>IF(Form_Responses1[[#This Row],[¿Con qué maquinaria o equipos cuenta su taller? '[Máquina ribeteadora']]]="Si",1,0)</f>
        <v>0</v>
      </c>
      <c r="AL54" s="50">
        <f>IF(Form_Responses1[[#This Row],[¿Con qué maquinaria o equipos cuenta su taller? '[Máquina Fileteadora']]]="Si",1,0)</f>
        <v>1</v>
      </c>
      <c r="AM54" s="50">
        <f>IF(Form_Responses1[[#This Row],[¿Con qué maquinaria o equipos cuenta su taller? '[Cortadora']]]="Si",1,0)</f>
        <v>0</v>
      </c>
      <c r="AN54" s="50">
        <f>IF(Form_Responses1[[#This Row],[¿Con qué maquinaria o equipos cuenta su taller? '[Máquina tejedora']]]="Si",1,0)</f>
        <v>0</v>
      </c>
      <c r="AO54" s="50">
        <f>IF(Form_Responses1[[#This Row],[¿Con qué maquinaria o equipos cuenta su taller? '[Maquina collarín']]]="Si",1,0)</f>
        <v>0</v>
      </c>
      <c r="AP54" s="50">
        <f>IF(Form_Responses1[[#This Row],[¿Con qué maquinaria o equipos cuenta su taller? '[Bordadora']]]="Si",1,0)</f>
        <v>0</v>
      </c>
      <c r="AQ54" s="50">
        <f>IF(Form_Responses1[[#This Row],[¿Con qué maquinaria o equipos cuenta su taller? '[Maquina rebajadora']]]="Si",1,0)</f>
        <v>0</v>
      </c>
      <c r="AR54" s="50">
        <f>SUM(Form_Responses1[[#This Row],[ '[Máquina plana']]:['[Maquina rebajadora']]])</f>
        <v>2</v>
      </c>
      <c r="AS54" s="31"/>
      <c r="AT54" s="42" t="s">
        <v>163</v>
      </c>
      <c r="AU54" s="79" t="s">
        <v>332</v>
      </c>
      <c r="AV54" s="43" t="s">
        <v>329</v>
      </c>
      <c r="AW54" s="42" t="s">
        <v>334</v>
      </c>
      <c r="AX54" s="42"/>
      <c r="AY54" s="38"/>
      <c r="AZ54" s="42" t="s">
        <v>136</v>
      </c>
      <c r="BA54" s="42"/>
      <c r="BB54" s="42"/>
      <c r="BC54" s="42">
        <v>0</v>
      </c>
      <c r="BD54" s="6">
        <v>0</v>
      </c>
      <c r="BG54" s="38"/>
    </row>
    <row r="55" spans="1:59" ht="13.2" hidden="1" x14ac:dyDescent="0.25">
      <c r="A55" s="24">
        <v>45561.490770902776</v>
      </c>
      <c r="B55" s="62" t="s">
        <v>122</v>
      </c>
      <c r="C55" s="3">
        <v>3133518741</v>
      </c>
      <c r="D55" s="1" t="s">
        <v>123</v>
      </c>
      <c r="E55" s="1" t="s">
        <v>11</v>
      </c>
      <c r="F55" s="1" t="s">
        <v>8</v>
      </c>
      <c r="G55" s="3">
        <v>12</v>
      </c>
      <c r="H55" s="45" t="s">
        <v>136</v>
      </c>
      <c r="I55" s="45" t="s">
        <v>136</v>
      </c>
      <c r="J55" s="46" t="s">
        <v>136</v>
      </c>
      <c r="K55" s="46">
        <f>IF(Form_Responses1[[#This Row],[Participación cursos 2023]]="Sí",1,0)</f>
        <v>0</v>
      </c>
      <c r="L55" s="46">
        <f>IF(Form_Responses1[[#This Row],[Participación cursos 2024 ]]="Sí",1,0)</f>
        <v>0</v>
      </c>
      <c r="M55" s="46">
        <f>SUM(Form_Responses1[[#This Row],[SENA2023]:[SENA2024]])</f>
        <v>0</v>
      </c>
      <c r="N55" s="43" t="s">
        <v>297</v>
      </c>
      <c r="O55" s="42">
        <v>33</v>
      </c>
      <c r="P55" s="42" t="s">
        <v>159</v>
      </c>
      <c r="Q55" s="47" t="s">
        <v>298</v>
      </c>
      <c r="R55" s="43">
        <v>3134518741</v>
      </c>
      <c r="S55" s="43" t="s">
        <v>299</v>
      </c>
      <c r="T55" s="43" t="s">
        <v>11</v>
      </c>
      <c r="U55" s="42">
        <v>1</v>
      </c>
      <c r="V55" s="43" t="s">
        <v>166</v>
      </c>
      <c r="W55" s="42" t="s">
        <v>163</v>
      </c>
      <c r="X55" s="48"/>
      <c r="Y55" s="42" t="s">
        <v>163</v>
      </c>
      <c r="Z55" s="48"/>
      <c r="AA55" s="48"/>
      <c r="AB55" s="42" t="s">
        <v>163</v>
      </c>
      <c r="AC55" s="48"/>
      <c r="AD55" s="48"/>
      <c r="AE55" s="43" t="s">
        <v>300</v>
      </c>
      <c r="AF55" s="42" t="s">
        <v>177</v>
      </c>
      <c r="AG55" s="42" t="s">
        <v>133</v>
      </c>
      <c r="AH55" s="42" t="s">
        <v>163</v>
      </c>
      <c r="AI55" s="42" t="s">
        <v>136</v>
      </c>
      <c r="AJ55" s="50">
        <f>IF(Form_Responses1[[#This Row],[¿Con qué maquinaria o equipos cuenta su taller? '[Máquina plana']]]="Si",1,0)</f>
        <v>1</v>
      </c>
      <c r="AK55" s="50">
        <f>IF(Form_Responses1[[#This Row],[¿Con qué maquinaria o equipos cuenta su taller? '[Máquina ribeteadora']]]="Si",1,0)</f>
        <v>0</v>
      </c>
      <c r="AL55" s="50">
        <f>IF(Form_Responses1[[#This Row],[¿Con qué maquinaria o equipos cuenta su taller? '[Máquina Fileteadora']]]="Si",1,0)</f>
        <v>1</v>
      </c>
      <c r="AM55" s="50">
        <f>IF(Form_Responses1[[#This Row],[¿Con qué maquinaria o equipos cuenta su taller? '[Cortadora']]]="Si",1,0)</f>
        <v>0</v>
      </c>
      <c r="AN55" s="50">
        <f>IF(Form_Responses1[[#This Row],[¿Con qué maquinaria o equipos cuenta su taller? '[Máquina tejedora']]]="Si",1,0)</f>
        <v>0</v>
      </c>
      <c r="AO55" s="50">
        <f>IF(Form_Responses1[[#This Row],[¿Con qué maquinaria o equipos cuenta su taller? '[Maquina collarín']]]="Si",1,0)</f>
        <v>1</v>
      </c>
      <c r="AP55" s="50">
        <f>IF(Form_Responses1[[#This Row],[¿Con qué maquinaria o equipos cuenta su taller? '[Bordadora']]]="Si",1,0)</f>
        <v>0</v>
      </c>
      <c r="AQ55" s="50">
        <f>IF(Form_Responses1[[#This Row],[¿Con qué maquinaria o equipos cuenta su taller? '[Maquina rebajadora']]]="Si",1,0)</f>
        <v>0</v>
      </c>
      <c r="AR55" s="50">
        <f>SUM(Form_Responses1[[#This Row],[ '[Máquina plana']]:['[Maquina rebajadora']]])</f>
        <v>3</v>
      </c>
      <c r="AS55" s="31">
        <v>52119984</v>
      </c>
      <c r="AT55" s="42" t="s">
        <v>163</v>
      </c>
      <c r="AU55" s="79" t="s">
        <v>332</v>
      </c>
      <c r="AV55" s="76" t="s">
        <v>325</v>
      </c>
      <c r="AW55" s="51"/>
      <c r="AX55" s="42"/>
      <c r="AY55" s="38"/>
      <c r="AZ55" s="42" t="s">
        <v>136</v>
      </c>
      <c r="BA55" s="42"/>
      <c r="BB55" s="42"/>
      <c r="BC55" s="42">
        <v>0</v>
      </c>
      <c r="BD55" s="6">
        <v>0</v>
      </c>
      <c r="BG55" s="38"/>
    </row>
    <row r="56" spans="1:59" ht="13.2" hidden="1" x14ac:dyDescent="0.25">
      <c r="A56" s="28">
        <v>45561.605111307872</v>
      </c>
      <c r="B56" s="67" t="s">
        <v>124</v>
      </c>
      <c r="C56" s="8">
        <v>3123903936</v>
      </c>
      <c r="D56" s="7" t="s">
        <v>125</v>
      </c>
      <c r="E56" s="7" t="s">
        <v>11</v>
      </c>
      <c r="F56" s="7" t="s">
        <v>8</v>
      </c>
      <c r="G56" s="8">
        <v>8</v>
      </c>
      <c r="H56" s="9" t="s">
        <v>136</v>
      </c>
      <c r="I56" s="9" t="s">
        <v>136</v>
      </c>
      <c r="J56" s="10" t="s">
        <v>136</v>
      </c>
      <c r="K56" s="10">
        <f>IF(Form_Responses1[[#This Row],[Participación cursos 2023]]="Sí",1,0)</f>
        <v>0</v>
      </c>
      <c r="L56" s="10">
        <f>IF(Form_Responses1[[#This Row],[Participación cursos 2024 ]]="Sí",1,0)</f>
        <v>0</v>
      </c>
      <c r="M56" s="10">
        <f>SUM(Form_Responses1[[#This Row],[SENA2023]:[SENA2024]])</f>
        <v>0</v>
      </c>
      <c r="N56" s="11" t="s">
        <v>301</v>
      </c>
      <c r="O56" s="12">
        <v>39</v>
      </c>
      <c r="P56" s="12" t="s">
        <v>159</v>
      </c>
      <c r="Q56" s="13" t="s">
        <v>302</v>
      </c>
      <c r="R56" s="11">
        <v>3123903936</v>
      </c>
      <c r="S56" s="11" t="s">
        <v>303</v>
      </c>
      <c r="T56" s="11" t="s">
        <v>11</v>
      </c>
      <c r="U56" s="12">
        <v>1</v>
      </c>
      <c r="V56" s="11" t="s">
        <v>162</v>
      </c>
      <c r="W56" s="12" t="s">
        <v>163</v>
      </c>
      <c r="X56" s="14"/>
      <c r="Y56" s="14"/>
      <c r="Z56" s="12" t="s">
        <v>163</v>
      </c>
      <c r="AA56" s="14"/>
      <c r="AB56" s="14"/>
      <c r="AC56" s="14"/>
      <c r="AD56" s="14"/>
      <c r="AE56" s="15"/>
      <c r="AF56" s="14"/>
      <c r="AG56" s="12" t="s">
        <v>136</v>
      </c>
      <c r="AH56" s="12" t="s">
        <v>163</v>
      </c>
      <c r="AI56" s="12" t="s">
        <v>133</v>
      </c>
      <c r="AJ56" s="34">
        <f>IF(Form_Responses1[[#This Row],[¿Con qué maquinaria o equipos cuenta su taller? '[Máquina plana']]]="Si",1,0)</f>
        <v>1</v>
      </c>
      <c r="AK56" s="34">
        <f>IF(Form_Responses1[[#This Row],[¿Con qué maquinaria o equipos cuenta su taller? '[Máquina ribeteadora']]]="Si",1,0)</f>
        <v>0</v>
      </c>
      <c r="AL56" s="34">
        <f>IF(Form_Responses1[[#This Row],[¿Con qué maquinaria o equipos cuenta su taller? '[Máquina Fileteadora']]]="Si",1,0)</f>
        <v>0</v>
      </c>
      <c r="AM56" s="34">
        <f>IF(Form_Responses1[[#This Row],[¿Con qué maquinaria o equipos cuenta su taller? '[Cortadora']]]="Si",1,0)</f>
        <v>1</v>
      </c>
      <c r="AN56" s="34">
        <f>IF(Form_Responses1[[#This Row],[¿Con qué maquinaria o equipos cuenta su taller? '[Máquina tejedora']]]="Si",1,0)</f>
        <v>0</v>
      </c>
      <c r="AO56" s="34">
        <f>IF(Form_Responses1[[#This Row],[¿Con qué maquinaria o equipos cuenta su taller? '[Maquina collarín']]]="Si",1,0)</f>
        <v>0</v>
      </c>
      <c r="AP56" s="34">
        <f>IF(Form_Responses1[[#This Row],[¿Con qué maquinaria o equipos cuenta su taller? '[Bordadora']]]="Si",1,0)</f>
        <v>0</v>
      </c>
      <c r="AQ56" s="34">
        <f>IF(Form_Responses1[[#This Row],[¿Con qué maquinaria o equipos cuenta su taller? '[Maquina rebajadora']]]="Si",1,0)</f>
        <v>0</v>
      </c>
      <c r="AR56" s="34">
        <f>SUM(Form_Responses1[[#This Row],[ '[Máquina plana']]:['[Maquina rebajadora']]])</f>
        <v>2</v>
      </c>
      <c r="AS56" s="35">
        <v>52484255</v>
      </c>
      <c r="AT56" s="12" t="s">
        <v>163</v>
      </c>
      <c r="AU56" s="81" t="s">
        <v>332</v>
      </c>
      <c r="AV56" s="78" t="s">
        <v>325</v>
      </c>
      <c r="AW56" s="39"/>
      <c r="AX56" s="12"/>
      <c r="AY56" s="40"/>
      <c r="AZ56" s="12" t="s">
        <v>136</v>
      </c>
      <c r="BA56" s="12"/>
      <c r="BB56" s="12"/>
      <c r="BC56" s="12">
        <v>0</v>
      </c>
      <c r="BD56" s="70">
        <v>0</v>
      </c>
      <c r="BE56" s="70"/>
      <c r="BF56" s="70"/>
      <c r="BG56" s="40"/>
    </row>
  </sheetData>
  <phoneticPr fontId="4" type="noConversion"/>
  <conditionalFormatting sqref="AJ2:AQ56">
    <cfRule type="cellIs" dxfId="6" priority="8" operator="equal">
      <formula>1</formula>
    </cfRule>
  </conditionalFormatting>
  <conditionalFormatting sqref="AW54">
    <cfRule type="containsText" dxfId="5" priority="4" operator="containsText" text="Participo en Kenzo">
      <formula>NOT(ISERROR(SEARCH("Participo en Kenzo",AW54)))</formula>
    </cfRule>
    <cfRule type="containsText" dxfId="4" priority="5" operator="containsText" text="Participo en Vassar">
      <formula>NOT(ISERROR(SEARCH("Participo en Vassar",AW54)))</formula>
    </cfRule>
  </conditionalFormatting>
  <conditionalFormatting sqref="AW2:BB53">
    <cfRule type="containsText" dxfId="3" priority="6" operator="containsText" text="Participo en Kenzo">
      <formula>NOT(ISERROR(SEARCH("Participo en Kenzo",AW2)))</formula>
    </cfRule>
    <cfRule type="containsText" dxfId="2" priority="7" operator="containsText" text="Participo en Vassar">
      <formula>NOT(ISERROR(SEARCH("Participo en Vassar",AW2)))</formula>
    </cfRule>
  </conditionalFormatting>
  <conditionalFormatting sqref="AZ56:BB56">
    <cfRule type="containsText" dxfId="1" priority="1" operator="containsText" text="Participo en Kenzo">
      <formula>NOT(ISERROR(SEARCH("Participo en Kenzo",AZ56)))</formula>
    </cfRule>
    <cfRule type="containsText" dxfId="0" priority="2" operator="containsText" text="Participo en Vassar">
      <formula>NOT(ISERROR(SEARCH("Participo en Vassar",AZ56)))</formula>
    </cfRule>
  </conditionalFormatting>
  <conditionalFormatting sqref="BC2:BG56">
    <cfRule type="iconSet" priority="3">
      <iconSet showValue="0">
        <cfvo type="percent" val="0"/>
        <cfvo type="percent" val="33"/>
        <cfvo type="percent" val="67"/>
      </iconSet>
    </cfRule>
  </conditionalFormatting>
  <hyperlinks>
    <hyperlink ref="D11" r:id="rId1" xr:uid="{CAEB8EA0-A4AC-4D3C-B33B-43E06CE3E321}"/>
    <hyperlink ref="D16" r:id="rId2" xr:uid="{727A7530-170A-4532-9A97-2B68E3D923D0}"/>
    <hyperlink ref="D44" r:id="rId3" xr:uid="{19025100-4FA1-4E18-AED0-6AEAE3D73690}"/>
    <hyperlink ref="D39" r:id="rId4" xr:uid="{3500EA68-CD5E-4A05-8D07-8617DF29DC86}"/>
    <hyperlink ref="D38" r:id="rId5" xr:uid="{1CF2E78A-99DF-414E-ABB3-42A09AB1520F}"/>
    <hyperlink ref="D37" r:id="rId6" xr:uid="{0729F660-2BBB-4613-9E48-431914A2DC38}"/>
    <hyperlink ref="D31" r:id="rId7" xr:uid="{DDA09403-6B9E-43E2-A9DC-B4870FAFBDDE}"/>
    <hyperlink ref="D26" r:id="rId8" xr:uid="{1BEB6E0A-A7A2-4B09-8262-654664BAC786}"/>
    <hyperlink ref="D22" r:id="rId9" xr:uid="{8B6A4BC7-83F8-4E37-A097-67DCC855B8E7}"/>
    <hyperlink ref="D21" r:id="rId10" xr:uid="{727C2A3A-414D-49DB-BFD5-DA786DD21567}"/>
    <hyperlink ref="D20" r:id="rId11" xr:uid="{20E44A9D-40C8-4E03-8476-AB1F2A072943}"/>
    <hyperlink ref="D15" r:id="rId12" xr:uid="{41814E0D-005D-4D00-A81C-F1B158545F61}"/>
    <hyperlink ref="D10" r:id="rId13" xr:uid="{E9B68C44-A47E-4EE5-8D23-F17AC3FC5F30}"/>
    <hyperlink ref="D18" r:id="rId14" xr:uid="{1BBB8225-5614-426F-A705-E28D7918B49F}"/>
    <hyperlink ref="D7" r:id="rId15" xr:uid="{E5DF3F0F-65E9-46C7-A605-706056D09C60}"/>
    <hyperlink ref="D48" r:id="rId16" xr:uid="{A5025D7F-4C80-4AB3-9831-47E4E62F65BF}"/>
    <hyperlink ref="D8" r:id="rId17" xr:uid="{FA705388-077A-44D7-A003-1FFAA0FFBB84}"/>
    <hyperlink ref="D6" r:id="rId18" xr:uid="{3E12E57E-8420-4F58-810C-40535301328B}"/>
    <hyperlink ref="D52" r:id="rId19" xr:uid="{47E1918B-1B9B-47BC-AEFD-343934B982FF}"/>
  </hyperlinks>
  <pageMargins left="0.7" right="0.7" top="0.75" bottom="0.75" header="0.3" footer="0.3"/>
  <tableParts count="1">
    <tablePart r:id="rId2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Eliana Isabel Toro Huertas</cp:lastModifiedBy>
  <dcterms:modified xsi:type="dcterms:W3CDTF">2024-10-25T14:58:48Z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2024-09-30T20:34:01Z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4e83f1a5-bcdc-44fc-a44c-70efbbac848b</vt:lpwstr>
  </property>
  <property fmtid="{D5CDD505-2E9C-101B-9397-08002B2CF9AE}" pid="8" name="MSIP_Label_defa4170-0d19-0005-0004-bc88714345d2_ContentBits">
    <vt:lpwstr>0</vt:lpwstr>
  </property>
</Properties>
</file>